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уточнение декабрь\"/>
    </mc:Choice>
  </mc:AlternateContent>
  <bookViews>
    <workbookView xWindow="0" yWindow="0" windowWidth="15570" windowHeight="9075"/>
  </bookViews>
  <sheets>
    <sheet name="Лист1" sheetId="1" r:id="rId1"/>
  </sheets>
  <definedNames>
    <definedName name="_xlnm._FilterDatabase" localSheetId="0" hidden="1">Лист1!$B$1:$B$906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52" i="1" l="1"/>
  <c r="H852" i="1"/>
  <c r="F852" i="1"/>
  <c r="G862" i="1"/>
  <c r="H862" i="1"/>
  <c r="F862" i="1"/>
  <c r="G863" i="1"/>
  <c r="H863" i="1"/>
  <c r="G864" i="1"/>
  <c r="H864" i="1"/>
  <c r="G865" i="1"/>
  <c r="H865" i="1"/>
  <c r="F863" i="1"/>
  <c r="F864" i="1"/>
  <c r="F865" i="1"/>
  <c r="G725" i="1"/>
  <c r="H725" i="1"/>
  <c r="F725" i="1"/>
  <c r="G726" i="1"/>
  <c r="H726" i="1"/>
  <c r="F726" i="1"/>
  <c r="F719" i="1"/>
  <c r="G542" i="1"/>
  <c r="H542" i="1"/>
  <c r="F542" i="1"/>
  <c r="F670" i="1"/>
  <c r="G676" i="1"/>
  <c r="H676" i="1"/>
  <c r="F676" i="1"/>
  <c r="G677" i="1"/>
  <c r="H677" i="1"/>
  <c r="F677" i="1"/>
  <c r="G678" i="1"/>
  <c r="H678" i="1"/>
  <c r="F678" i="1"/>
  <c r="F621" i="1"/>
  <c r="F575" i="1"/>
  <c r="G543" i="1"/>
  <c r="H543" i="1"/>
  <c r="F543" i="1"/>
  <c r="G544" i="1"/>
  <c r="H544" i="1"/>
  <c r="F544" i="1"/>
  <c r="G530" i="1"/>
  <c r="H530" i="1"/>
  <c r="F530" i="1"/>
  <c r="G531" i="1"/>
  <c r="H531" i="1"/>
  <c r="F531" i="1"/>
  <c r="F507" i="1"/>
  <c r="G510" i="1"/>
  <c r="H510" i="1"/>
  <c r="F510" i="1"/>
  <c r="G478" i="1"/>
  <c r="H478" i="1"/>
  <c r="F479" i="1"/>
  <c r="F478" i="1"/>
  <c r="G479" i="1"/>
  <c r="H479" i="1"/>
  <c r="G480" i="1"/>
  <c r="H480" i="1"/>
  <c r="F480" i="1"/>
  <c r="G470" i="1"/>
  <c r="H470" i="1"/>
  <c r="F470" i="1"/>
  <c r="G471" i="1"/>
  <c r="H471" i="1"/>
  <c r="F471" i="1"/>
  <c r="F461" i="1"/>
  <c r="G428" i="1" l="1"/>
  <c r="H428" i="1"/>
  <c r="F428" i="1"/>
  <c r="G429" i="1"/>
  <c r="H429" i="1"/>
  <c r="F429" i="1"/>
  <c r="G408" i="1"/>
  <c r="H408" i="1"/>
  <c r="F408" i="1"/>
  <c r="G356" i="1"/>
  <c r="H356" i="1"/>
  <c r="F356" i="1"/>
  <c r="G359" i="1"/>
  <c r="H359" i="1"/>
  <c r="F359" i="1"/>
  <c r="G322" i="1" l="1"/>
  <c r="H322" i="1"/>
  <c r="F322" i="1"/>
  <c r="F323" i="1"/>
  <c r="H273" i="1"/>
  <c r="G273" i="1"/>
  <c r="F273" i="1"/>
  <c r="F270" i="1" s="1"/>
  <c r="H271" i="1"/>
  <c r="H270" i="1" s="1"/>
  <c r="G271" i="1"/>
  <c r="G270" i="1" s="1"/>
  <c r="F271" i="1"/>
  <c r="G251" i="1"/>
  <c r="F251" i="1"/>
  <c r="G162" i="1"/>
  <c r="H162" i="1"/>
  <c r="F162" i="1"/>
  <c r="G160" i="1"/>
  <c r="H160" i="1"/>
  <c r="F160" i="1"/>
  <c r="F159" i="1" s="1"/>
  <c r="H177" i="1"/>
  <c r="H176" i="1" s="1"/>
  <c r="H175" i="1" s="1"/>
  <c r="H174" i="1" s="1"/>
  <c r="G177" i="1"/>
  <c r="G176" i="1" s="1"/>
  <c r="G175" i="1" s="1"/>
  <c r="G174" i="1" s="1"/>
  <c r="F177" i="1"/>
  <c r="F176" i="1" s="1"/>
  <c r="F175" i="1" s="1"/>
  <c r="F174" i="1" s="1"/>
  <c r="H166" i="1"/>
  <c r="H165" i="1" s="1"/>
  <c r="G166" i="1"/>
  <c r="G165" i="1" s="1"/>
  <c r="F166" i="1"/>
  <c r="F165" i="1" s="1"/>
  <c r="F76" i="1"/>
  <c r="F86" i="1"/>
  <c r="H159" i="1" l="1"/>
  <c r="F158" i="1"/>
  <c r="H158" i="1"/>
  <c r="G159" i="1"/>
  <c r="G158" i="1" s="1"/>
  <c r="F142" i="1"/>
  <c r="G233" i="1" l="1"/>
  <c r="G232" i="1" s="1"/>
  <c r="H233" i="1"/>
  <c r="H232" i="1" s="1"/>
  <c r="G603" i="1"/>
  <c r="G602" i="1" s="1"/>
  <c r="H603" i="1"/>
  <c r="H602" i="1" s="1"/>
  <c r="F603" i="1"/>
  <c r="F602" i="1" s="1"/>
  <c r="G577" i="1"/>
  <c r="G576" i="1" s="1"/>
  <c r="H577" i="1"/>
  <c r="H576" i="1" s="1"/>
  <c r="F577" i="1"/>
  <c r="F576" i="1" s="1"/>
  <c r="G520" i="1" l="1"/>
  <c r="G519" i="1" s="1"/>
  <c r="H520" i="1"/>
  <c r="H519" i="1" s="1"/>
  <c r="F520" i="1"/>
  <c r="F519" i="1" s="1"/>
  <c r="F518" i="1" s="1"/>
  <c r="G516" i="1"/>
  <c r="G515" i="1" s="1"/>
  <c r="H516" i="1"/>
  <c r="H515" i="1" s="1"/>
  <c r="F516" i="1"/>
  <c r="F515" i="1" s="1"/>
  <c r="H512" i="1"/>
  <c r="G513" i="1"/>
  <c r="G512" i="1" s="1"/>
  <c r="H513" i="1"/>
  <c r="F513" i="1"/>
  <c r="F512" i="1" s="1"/>
  <c r="G508" i="1"/>
  <c r="G507" i="1" s="1"/>
  <c r="H508" i="1"/>
  <c r="H507" i="1" s="1"/>
  <c r="F508" i="1"/>
  <c r="G534" i="1"/>
  <c r="H534" i="1"/>
  <c r="F534" i="1"/>
  <c r="F533" i="1" s="1"/>
  <c r="G547" i="1"/>
  <c r="G546" i="1" s="1"/>
  <c r="H547" i="1"/>
  <c r="H546" i="1" s="1"/>
  <c r="F547" i="1"/>
  <c r="F546" i="1" s="1"/>
  <c r="G722" i="1"/>
  <c r="H722" i="1"/>
  <c r="F722" i="1"/>
  <c r="F423" i="1"/>
  <c r="G403" i="1"/>
  <c r="G402" i="1" s="1"/>
  <c r="H403" i="1"/>
  <c r="H402" i="1" s="1"/>
  <c r="F403" i="1"/>
  <c r="F402" i="1" s="1"/>
  <c r="G380" i="1"/>
  <c r="H380" i="1"/>
  <c r="F380" i="1"/>
  <c r="G384" i="1"/>
  <c r="H384" i="1"/>
  <c r="F384" i="1"/>
  <c r="G335" i="1"/>
  <c r="G334" i="1" s="1"/>
  <c r="H335" i="1"/>
  <c r="H334" i="1" s="1"/>
  <c r="F335" i="1"/>
  <c r="F334" i="1" s="1"/>
  <c r="G325" i="1"/>
  <c r="H325" i="1"/>
  <c r="F325" i="1"/>
  <c r="G289" i="1"/>
  <c r="G288" i="1" s="1"/>
  <c r="G287" i="1" s="1"/>
  <c r="H289" i="1"/>
  <c r="H288" i="1" s="1"/>
  <c r="H287" i="1" s="1"/>
  <c r="F289" i="1"/>
  <c r="F288" i="1" s="1"/>
  <c r="F287" i="1" s="1"/>
  <c r="G207" i="1"/>
  <c r="G206" i="1" s="1"/>
  <c r="H207" i="1"/>
  <c r="H206" i="1" s="1"/>
  <c r="F207" i="1"/>
  <c r="F206" i="1" s="1"/>
  <c r="G243" i="1"/>
  <c r="H243" i="1"/>
  <c r="F243" i="1"/>
  <c r="G237" i="1"/>
  <c r="G231" i="1" s="1"/>
  <c r="G230" i="1" s="1"/>
  <c r="H237" i="1"/>
  <c r="H231" i="1" s="1"/>
  <c r="H230" i="1" s="1"/>
  <c r="F237" i="1"/>
  <c r="G227" i="1"/>
  <c r="G226" i="1" s="1"/>
  <c r="G225" i="1" s="1"/>
  <c r="H227" i="1"/>
  <c r="H226" i="1" s="1"/>
  <c r="H225" i="1" s="1"/>
  <c r="F227" i="1"/>
  <c r="F226" i="1" s="1"/>
  <c r="F225" i="1" s="1"/>
  <c r="G198" i="1" l="1"/>
  <c r="G197" i="1" s="1"/>
  <c r="G196" i="1" s="1"/>
  <c r="G195" i="1" s="1"/>
  <c r="H198" i="1"/>
  <c r="H197" i="1" s="1"/>
  <c r="H196" i="1" s="1"/>
  <c r="H195" i="1" s="1"/>
  <c r="F198" i="1"/>
  <c r="F197" i="1" s="1"/>
  <c r="F196" i="1" s="1"/>
  <c r="F195" i="1" s="1"/>
  <c r="G182" i="1"/>
  <c r="H182" i="1"/>
  <c r="F182" i="1"/>
  <c r="G155" i="1"/>
  <c r="H155" i="1"/>
  <c r="F155" i="1"/>
  <c r="G145" i="1"/>
  <c r="H145" i="1"/>
  <c r="F145" i="1"/>
  <c r="F21" i="1"/>
  <c r="G125" i="1"/>
  <c r="G124" i="1" s="1"/>
  <c r="H125" i="1"/>
  <c r="H124" i="1" s="1"/>
  <c r="F125" i="1"/>
  <c r="F124" i="1" s="1"/>
  <c r="G106" i="1"/>
  <c r="H106" i="1"/>
  <c r="F106" i="1"/>
  <c r="G40" i="1"/>
  <c r="G39" i="1" s="1"/>
  <c r="H40" i="1"/>
  <c r="H39" i="1" s="1"/>
  <c r="F40" i="1"/>
  <c r="F39" i="1" s="1"/>
  <c r="G142" i="1"/>
  <c r="G140" i="1" s="1"/>
  <c r="H142" i="1"/>
  <c r="H141" i="1" s="1"/>
  <c r="F57" i="1"/>
  <c r="G573" i="1"/>
  <c r="H573" i="1"/>
  <c r="G569" i="1"/>
  <c r="H569" i="1"/>
  <c r="F573" i="1"/>
  <c r="F569" i="1"/>
  <c r="H140" i="1" l="1"/>
  <c r="F141" i="1"/>
  <c r="F140" i="1" s="1"/>
  <c r="F139" i="1" s="1"/>
  <c r="G141" i="1"/>
  <c r="F568" i="1"/>
  <c r="F567" i="1" s="1"/>
  <c r="F566" i="1" s="1"/>
  <c r="G568" i="1"/>
  <c r="G567" i="1" s="1"/>
  <c r="G566" i="1" s="1"/>
  <c r="H568" i="1"/>
  <c r="H567" i="1" s="1"/>
  <c r="H566" i="1" s="1"/>
  <c r="G697" i="1" l="1"/>
  <c r="G696" i="1" s="1"/>
  <c r="H697" i="1"/>
  <c r="H696" i="1" s="1"/>
  <c r="G873" i="1"/>
  <c r="G872" i="1" s="1"/>
  <c r="G871" i="1" s="1"/>
  <c r="G870" i="1" s="1"/>
  <c r="G869" i="1" s="1"/>
  <c r="H873" i="1"/>
  <c r="H872" i="1" s="1"/>
  <c r="H871" i="1" s="1"/>
  <c r="H870" i="1" s="1"/>
  <c r="H869" i="1" s="1"/>
  <c r="F873" i="1"/>
  <c r="F872" i="1" s="1"/>
  <c r="F871" i="1" s="1"/>
  <c r="F870" i="1" s="1"/>
  <c r="F869" i="1" s="1"/>
  <c r="G840" i="1"/>
  <c r="H840" i="1"/>
  <c r="F840" i="1"/>
  <c r="G818" i="1"/>
  <c r="G817" i="1" s="1"/>
  <c r="H818" i="1"/>
  <c r="H817" i="1" s="1"/>
  <c r="F818" i="1"/>
  <c r="F817" i="1" s="1"/>
  <c r="G799" i="1"/>
  <c r="G798" i="1" s="1"/>
  <c r="H799" i="1"/>
  <c r="H798" i="1" s="1"/>
  <c r="F799" i="1"/>
  <c r="F798" i="1" s="1"/>
  <c r="G773" i="1"/>
  <c r="G772" i="1" s="1"/>
  <c r="H773" i="1"/>
  <c r="H772" i="1" s="1"/>
  <c r="F773" i="1"/>
  <c r="F772" i="1" s="1"/>
  <c r="F698" i="1"/>
  <c r="F697" i="1" s="1"/>
  <c r="F696" i="1" s="1"/>
  <c r="G581" i="1"/>
  <c r="G580" i="1" s="1"/>
  <c r="G579" i="1" s="1"/>
  <c r="G575" i="1" s="1"/>
  <c r="H581" i="1"/>
  <c r="H580" i="1" s="1"/>
  <c r="H579" i="1" s="1"/>
  <c r="H575" i="1" s="1"/>
  <c r="F581" i="1"/>
  <c r="F580" i="1" s="1"/>
  <c r="F579" i="1" s="1"/>
  <c r="G528" i="1"/>
  <c r="G527" i="1" s="1"/>
  <c r="H528" i="1"/>
  <c r="H527" i="1" s="1"/>
  <c r="F528" i="1"/>
  <c r="F527" i="1" s="1"/>
  <c r="G466" i="1"/>
  <c r="G465" i="1" s="1"/>
  <c r="H466" i="1"/>
  <c r="H465" i="1" s="1"/>
  <c r="F466" i="1"/>
  <c r="F465" i="1" s="1"/>
  <c r="G463" i="1"/>
  <c r="G462" i="1" s="1"/>
  <c r="H463" i="1"/>
  <c r="H462" i="1" s="1"/>
  <c r="F463" i="1"/>
  <c r="F462" i="1" s="1"/>
  <c r="G425" i="1"/>
  <c r="H425" i="1"/>
  <c r="F425" i="1"/>
  <c r="G423" i="1"/>
  <c r="H423" i="1"/>
  <c r="G397" i="1"/>
  <c r="H397" i="1"/>
  <c r="F397" i="1"/>
  <c r="F396" i="1" s="1"/>
  <c r="G371" i="1"/>
  <c r="H371" i="1"/>
  <c r="F371" i="1"/>
  <c r="G365" i="1"/>
  <c r="H365" i="1"/>
  <c r="F365" i="1"/>
  <c r="F362" i="1" s="1"/>
  <c r="G353" i="1"/>
  <c r="G352" i="1" s="1"/>
  <c r="H353" i="1"/>
  <c r="H352" i="1" s="1"/>
  <c r="F353" i="1"/>
  <c r="F352" i="1" s="1"/>
  <c r="G305" i="1"/>
  <c r="H305" i="1"/>
  <c r="F305" i="1"/>
  <c r="G303" i="1"/>
  <c r="H303" i="1"/>
  <c r="F303" i="1"/>
  <c r="G301" i="1"/>
  <c r="H301" i="1"/>
  <c r="F301" i="1"/>
  <c r="F300" i="1" s="1"/>
  <c r="H300" i="1" l="1"/>
  <c r="G300" i="1"/>
  <c r="G259" i="1"/>
  <c r="H259" i="1"/>
  <c r="F259" i="1"/>
  <c r="G247" i="1" l="1"/>
  <c r="H247" i="1"/>
  <c r="F247" i="1"/>
  <c r="G171" i="1" l="1"/>
  <c r="G170" i="1" s="1"/>
  <c r="G169" i="1" s="1"/>
  <c r="G168" i="1" s="1"/>
  <c r="H171" i="1"/>
  <c r="H170" i="1" s="1"/>
  <c r="H169" i="1" s="1"/>
  <c r="H168" i="1" s="1"/>
  <c r="F171" i="1"/>
  <c r="F170" i="1" s="1"/>
  <c r="F169" i="1" s="1"/>
  <c r="F168" i="1" s="1"/>
  <c r="G128" i="1"/>
  <c r="G127" i="1" s="1"/>
  <c r="H128" i="1"/>
  <c r="H127" i="1" s="1"/>
  <c r="F128" i="1"/>
  <c r="F127" i="1" s="1"/>
  <c r="G139" i="1" l="1"/>
  <c r="H139" i="1"/>
  <c r="F591" i="1" l="1"/>
  <c r="G736" i="1"/>
  <c r="H736" i="1"/>
  <c r="F736" i="1"/>
  <c r="G735" i="1" l="1"/>
  <c r="G734" i="1" s="1"/>
  <c r="H735" i="1"/>
  <c r="H734" i="1" s="1"/>
  <c r="F735" i="1"/>
  <c r="F734" i="1" s="1"/>
  <c r="F715" i="1"/>
  <c r="G838" i="1"/>
  <c r="G837" i="1" s="1"/>
  <c r="H838" i="1"/>
  <c r="H837" i="1" s="1"/>
  <c r="F838" i="1"/>
  <c r="F837" i="1" s="1"/>
  <c r="G766" i="1"/>
  <c r="G765" i="1" s="1"/>
  <c r="H766" i="1"/>
  <c r="H765" i="1" s="1"/>
  <c r="F766" i="1"/>
  <c r="F765" i="1" s="1"/>
  <c r="G750" i="1"/>
  <c r="G749" i="1" s="1"/>
  <c r="H750" i="1"/>
  <c r="H749" i="1" s="1"/>
  <c r="F750" i="1"/>
  <c r="F749" i="1" s="1"/>
  <c r="G600" i="1"/>
  <c r="H600" i="1"/>
  <c r="F600" i="1"/>
  <c r="F599" i="1" s="1"/>
  <c r="G590" i="1"/>
  <c r="G589" i="1" s="1"/>
  <c r="H590" i="1"/>
  <c r="H589" i="1" s="1"/>
  <c r="F590" i="1"/>
  <c r="F589" i="1" s="1"/>
  <c r="G550" i="1"/>
  <c r="G549" i="1" s="1"/>
  <c r="H550" i="1"/>
  <c r="H549" i="1" s="1"/>
  <c r="F550" i="1"/>
  <c r="F549" i="1" s="1"/>
  <c r="G537" i="1"/>
  <c r="G536" i="1" s="1"/>
  <c r="H537" i="1"/>
  <c r="H536" i="1" s="1"/>
  <c r="F537" i="1"/>
  <c r="F536" i="1" s="1"/>
  <c r="G476" i="1"/>
  <c r="G475" i="1" s="1"/>
  <c r="G474" i="1" s="1"/>
  <c r="G473" i="1" s="1"/>
  <c r="H476" i="1"/>
  <c r="H475" i="1" s="1"/>
  <c r="H474" i="1" s="1"/>
  <c r="H473" i="1" s="1"/>
  <c r="F476" i="1"/>
  <c r="F475" i="1" s="1"/>
  <c r="F474" i="1" s="1"/>
  <c r="F473" i="1" s="1"/>
  <c r="G468" i="1"/>
  <c r="G461" i="1" s="1"/>
  <c r="H468" i="1"/>
  <c r="H461" i="1" s="1"/>
  <c r="F468" i="1"/>
  <c r="G431" i="1"/>
  <c r="H431" i="1"/>
  <c r="F431" i="1"/>
  <c r="G421" i="1"/>
  <c r="G420" i="1" s="1"/>
  <c r="G419" i="1" s="1"/>
  <c r="G418" i="1" s="1"/>
  <c r="H421" i="1"/>
  <c r="H420" i="1" s="1"/>
  <c r="H419" i="1" s="1"/>
  <c r="H418" i="1" s="1"/>
  <c r="F421" i="1"/>
  <c r="F393" i="1"/>
  <c r="F392" i="1" s="1"/>
  <c r="G388" i="1"/>
  <c r="H388" i="1"/>
  <c r="F388" i="1"/>
  <c r="G382" i="1"/>
  <c r="H382" i="1"/>
  <c r="F382" i="1"/>
  <c r="G376" i="1"/>
  <c r="G375" i="1" s="1"/>
  <c r="G374" i="1" s="1"/>
  <c r="G373" i="1" s="1"/>
  <c r="H376" i="1"/>
  <c r="H375" i="1" s="1"/>
  <c r="H374" i="1" s="1"/>
  <c r="H373" i="1" s="1"/>
  <c r="F376" i="1"/>
  <c r="F375" i="1" s="1"/>
  <c r="F374" i="1" s="1"/>
  <c r="F373" i="1" s="1"/>
  <c r="G323" i="1"/>
  <c r="H323" i="1"/>
  <c r="G245" i="1"/>
  <c r="H245" i="1"/>
  <c r="F245" i="1"/>
  <c r="F242" i="1" s="1"/>
  <c r="G122" i="1"/>
  <c r="G121" i="1" s="1"/>
  <c r="H122" i="1"/>
  <c r="H121" i="1" s="1"/>
  <c r="F122" i="1"/>
  <c r="F121" i="1" s="1"/>
  <c r="G900" i="1"/>
  <c r="H900" i="1"/>
  <c r="F900" i="1"/>
  <c r="G845" i="1"/>
  <c r="H845" i="1"/>
  <c r="F845" i="1"/>
  <c r="F420" i="1" l="1"/>
  <c r="F419" i="1" s="1"/>
  <c r="F418" i="1" s="1"/>
  <c r="F241" i="1"/>
  <c r="G242" i="1"/>
  <c r="G241" i="1" s="1"/>
  <c r="H242" i="1"/>
  <c r="H241" i="1" s="1"/>
  <c r="H117" i="1"/>
  <c r="H116" i="1" s="1"/>
  <c r="H904" i="1" l="1"/>
  <c r="G904" i="1"/>
  <c r="F904" i="1"/>
  <c r="G363" i="1"/>
  <c r="H363" i="1"/>
  <c r="G362" i="1"/>
  <c r="H362" i="1"/>
  <c r="G369" i="1"/>
  <c r="G368" i="1" s="1"/>
  <c r="G367" i="1" s="1"/>
  <c r="H369" i="1"/>
  <c r="H368" i="1" s="1"/>
  <c r="H367" i="1" s="1"/>
  <c r="F369" i="1"/>
  <c r="F368" i="1" s="1"/>
  <c r="F367" i="1" s="1"/>
  <c r="F361" i="1" s="1"/>
  <c r="F363" i="1"/>
  <c r="G361" i="1" l="1"/>
  <c r="H361" i="1"/>
  <c r="G880" i="1"/>
  <c r="G879" i="1" s="1"/>
  <c r="H880" i="1"/>
  <c r="H879" i="1" s="1"/>
  <c r="F835" i="1"/>
  <c r="G835" i="1"/>
  <c r="H835" i="1"/>
  <c r="G710" i="1"/>
  <c r="H710" i="1"/>
  <c r="F710" i="1"/>
  <c r="G556" i="1" l="1"/>
  <c r="H556" i="1"/>
  <c r="F556" i="1"/>
  <c r="G393" i="1"/>
  <c r="G392" i="1" s="1"/>
  <c r="H393" i="1"/>
  <c r="H392" i="1" s="1"/>
  <c r="G294" i="1"/>
  <c r="G293" i="1" s="1"/>
  <c r="H294" i="1"/>
  <c r="H293" i="1" s="1"/>
  <c r="F294" i="1"/>
  <c r="F293" i="1" s="1"/>
  <c r="F313" i="1"/>
  <c r="G266" i="1"/>
  <c r="H266" i="1"/>
  <c r="F266" i="1"/>
  <c r="G113" i="1"/>
  <c r="H113" i="1"/>
  <c r="F113" i="1"/>
  <c r="G111" i="1"/>
  <c r="H111" i="1"/>
  <c r="F111" i="1"/>
  <c r="G83" i="1"/>
  <c r="H83" i="1"/>
  <c r="F83" i="1"/>
  <c r="F34" i="1" l="1"/>
  <c r="H254" i="1"/>
  <c r="H253" i="1" s="1"/>
  <c r="G254" i="1"/>
  <c r="G253" i="1" s="1"/>
  <c r="F254" i="1"/>
  <c r="F233" i="1"/>
  <c r="F880" i="1"/>
  <c r="F879" i="1" s="1"/>
  <c r="G849" i="1"/>
  <c r="H849" i="1"/>
  <c r="F849" i="1"/>
  <c r="G794" i="1"/>
  <c r="H794" i="1"/>
  <c r="F794" i="1"/>
  <c r="F792" i="1" s="1"/>
  <c r="G779" i="1"/>
  <c r="H779" i="1"/>
  <c r="F779" i="1"/>
  <c r="H732" i="1"/>
  <c r="H731" i="1" s="1"/>
  <c r="G732" i="1"/>
  <c r="G731" i="1" s="1"/>
  <c r="F732" i="1"/>
  <c r="F731" i="1" s="1"/>
  <c r="G657" i="1"/>
  <c r="G656" i="1" s="1"/>
  <c r="H657" i="1"/>
  <c r="H656" i="1" s="1"/>
  <c r="F657" i="1"/>
  <c r="F656" i="1" s="1"/>
  <c r="F634" i="1"/>
  <c r="F633" i="1" s="1"/>
  <c r="H252" i="1" l="1"/>
  <c r="H251" i="1" s="1"/>
  <c r="G436" i="1"/>
  <c r="G435" i="1" s="1"/>
  <c r="H436" i="1"/>
  <c r="H435" i="1" s="1"/>
  <c r="F350" i="1"/>
  <c r="G284" i="1"/>
  <c r="G283" i="1" s="1"/>
  <c r="H284" i="1"/>
  <c r="H283" i="1" s="1"/>
  <c r="F284" i="1"/>
  <c r="F283" i="1" s="1"/>
  <c r="G338" i="1" l="1"/>
  <c r="G337" i="1" s="1"/>
  <c r="H338" i="1"/>
  <c r="H337" i="1" s="1"/>
  <c r="G407" i="1"/>
  <c r="G406" i="1" s="1"/>
  <c r="H407" i="1"/>
  <c r="H406" i="1" s="1"/>
  <c r="G427" i="1"/>
  <c r="H427" i="1"/>
  <c r="G505" i="1"/>
  <c r="G504" i="1" s="1"/>
  <c r="H505" i="1"/>
  <c r="H504" i="1" s="1"/>
  <c r="G554" i="1"/>
  <c r="G553" i="1" s="1"/>
  <c r="G552" i="1" s="1"/>
  <c r="H554" i="1"/>
  <c r="H553" i="1" s="1"/>
  <c r="G792" i="1"/>
  <c r="G793" i="1" s="1"/>
  <c r="H792" i="1"/>
  <c r="H793" i="1" s="1"/>
  <c r="G823" i="1"/>
  <c r="G822" i="1" s="1"/>
  <c r="H823" i="1"/>
  <c r="H822" i="1" s="1"/>
  <c r="G856" i="1"/>
  <c r="G855" i="1" s="1"/>
  <c r="H856" i="1"/>
  <c r="H855" i="1" s="1"/>
  <c r="H434" i="1"/>
  <c r="H433" i="1" s="1"/>
  <c r="G434" i="1"/>
  <c r="G433" i="1" s="1"/>
  <c r="F505" i="1"/>
  <c r="F504" i="1" s="1"/>
  <c r="F427" i="1" l="1"/>
  <c r="H552" i="1"/>
  <c r="F436" i="1"/>
  <c r="F435" i="1" s="1"/>
  <c r="F434" i="1" s="1"/>
  <c r="F433" i="1" s="1"/>
  <c r="H391" i="1"/>
  <c r="G391" i="1"/>
  <c r="F391" i="1"/>
  <c r="H258" i="1"/>
  <c r="H250" i="1" s="1"/>
  <c r="G258" i="1"/>
  <c r="G250" i="1" s="1"/>
  <c r="F258" i="1"/>
  <c r="H902" i="1" l="1"/>
  <c r="H899" i="1" s="1"/>
  <c r="G902" i="1"/>
  <c r="G899" i="1" s="1"/>
  <c r="F902" i="1"/>
  <c r="F899" i="1" s="1"/>
  <c r="H894" i="1"/>
  <c r="H891" i="1" s="1"/>
  <c r="G894" i="1"/>
  <c r="G893" i="1" s="1"/>
  <c r="G892" i="1" s="1"/>
  <c r="F894" i="1"/>
  <c r="F893" i="1" s="1"/>
  <c r="F892" i="1" s="1"/>
  <c r="H888" i="1"/>
  <c r="G888" i="1"/>
  <c r="F888" i="1"/>
  <c r="H887" i="1"/>
  <c r="H886" i="1" s="1"/>
  <c r="H885" i="1" s="1"/>
  <c r="H883" i="1" s="1"/>
  <c r="G887" i="1"/>
  <c r="G886" i="1" s="1"/>
  <c r="G885" i="1" s="1"/>
  <c r="G884" i="1" s="1"/>
  <c r="F887" i="1"/>
  <c r="F886" i="1" s="1"/>
  <c r="F885" i="1" s="1"/>
  <c r="H878" i="1"/>
  <c r="H877" i="1" s="1"/>
  <c r="H876" i="1" s="1"/>
  <c r="H875" i="1" s="1"/>
  <c r="H868" i="1" s="1"/>
  <c r="H867" i="1" s="1"/>
  <c r="G878" i="1"/>
  <c r="G877" i="1" s="1"/>
  <c r="G876" i="1" s="1"/>
  <c r="G875" i="1" s="1"/>
  <c r="G868" i="1" s="1"/>
  <c r="G867" i="1" s="1"/>
  <c r="F878" i="1"/>
  <c r="F877" i="1" s="1"/>
  <c r="F876" i="1" s="1"/>
  <c r="F875" i="1" s="1"/>
  <c r="F868" i="1" s="1"/>
  <c r="F867" i="1" s="1"/>
  <c r="H860" i="1"/>
  <c r="H859" i="1" s="1"/>
  <c r="G860" i="1"/>
  <c r="G859" i="1" s="1"/>
  <c r="G854" i="1" s="1"/>
  <c r="G853" i="1" s="1"/>
  <c r="F860" i="1"/>
  <c r="F859" i="1" s="1"/>
  <c r="F856" i="1"/>
  <c r="F855" i="1" s="1"/>
  <c r="H848" i="1"/>
  <c r="H844" i="1" s="1"/>
  <c r="G848" i="1"/>
  <c r="G844" i="1" s="1"/>
  <c r="F848" i="1"/>
  <c r="F844" i="1" s="1"/>
  <c r="H834" i="1"/>
  <c r="H832" i="1" s="1"/>
  <c r="H830" i="1" s="1"/>
  <c r="H829" i="1" s="1"/>
  <c r="G834" i="1"/>
  <c r="G832" i="1" s="1"/>
  <c r="G831" i="1" s="1"/>
  <c r="F834" i="1"/>
  <c r="F832" i="1" s="1"/>
  <c r="H826" i="1"/>
  <c r="H825" i="1" s="1"/>
  <c r="G826" i="1"/>
  <c r="G825" i="1" s="1"/>
  <c r="F826" i="1"/>
  <c r="F825" i="1" s="1"/>
  <c r="F823" i="1"/>
  <c r="F822" i="1" s="1"/>
  <c r="H815" i="1"/>
  <c r="H814" i="1" s="1"/>
  <c r="H813" i="1" s="1"/>
  <c r="G815" i="1"/>
  <c r="G814" i="1" s="1"/>
  <c r="G813" i="1" s="1"/>
  <c r="F815" i="1"/>
  <c r="F814" i="1" s="1"/>
  <c r="F813" i="1" s="1"/>
  <c r="H811" i="1"/>
  <c r="G811" i="1"/>
  <c r="F811" i="1"/>
  <c r="H806" i="1"/>
  <c r="G806" i="1"/>
  <c r="F806" i="1"/>
  <c r="H805" i="1"/>
  <c r="G805" i="1"/>
  <c r="G802" i="1" s="1"/>
  <c r="F805" i="1"/>
  <c r="F804" i="1" s="1"/>
  <c r="F803" i="1" s="1"/>
  <c r="F793" i="1"/>
  <c r="H788" i="1"/>
  <c r="H787" i="1" s="1"/>
  <c r="G788" i="1"/>
  <c r="G787" i="1" s="1"/>
  <c r="F788" i="1"/>
  <c r="F787" i="1" s="1"/>
  <c r="H784" i="1"/>
  <c r="H783" i="1" s="1"/>
  <c r="G784" i="1"/>
  <c r="G783" i="1" s="1"/>
  <c r="F784" i="1"/>
  <c r="F783" i="1" s="1"/>
  <c r="H778" i="1"/>
  <c r="H777" i="1" s="1"/>
  <c r="H776" i="1" s="1"/>
  <c r="G778" i="1"/>
  <c r="G777" i="1" s="1"/>
  <c r="G776" i="1" s="1"/>
  <c r="F778" i="1"/>
  <c r="F777" i="1" s="1"/>
  <c r="F776" i="1" s="1"/>
  <c r="H770" i="1"/>
  <c r="G770" i="1"/>
  <c r="G768" i="1" s="1"/>
  <c r="F770" i="1"/>
  <c r="H763" i="1"/>
  <c r="H761" i="1" s="1"/>
  <c r="G763" i="1"/>
  <c r="G761" i="1" s="1"/>
  <c r="F763" i="1"/>
  <c r="H759" i="1"/>
  <c r="H757" i="1" s="1"/>
  <c r="G759" i="1"/>
  <c r="G758" i="1" s="1"/>
  <c r="F759" i="1"/>
  <c r="F758" i="1" s="1"/>
  <c r="H754" i="1"/>
  <c r="H753" i="1" s="1"/>
  <c r="H752" i="1" s="1"/>
  <c r="G754" i="1"/>
  <c r="G753" i="1" s="1"/>
  <c r="G752" i="1" s="1"/>
  <c r="F754" i="1"/>
  <c r="F753" i="1" s="1"/>
  <c r="F752" i="1" s="1"/>
  <c r="H747" i="1"/>
  <c r="H746" i="1" s="1"/>
  <c r="H745" i="1" s="1"/>
  <c r="G747" i="1"/>
  <c r="G746" i="1" s="1"/>
  <c r="G745" i="1" s="1"/>
  <c r="F747" i="1"/>
  <c r="F746" i="1" s="1"/>
  <c r="F745" i="1" s="1"/>
  <c r="H743" i="1"/>
  <c r="H742" i="1" s="1"/>
  <c r="H741" i="1" s="1"/>
  <c r="G743" i="1"/>
  <c r="G742" i="1" s="1"/>
  <c r="G741" i="1" s="1"/>
  <c r="F743" i="1"/>
  <c r="F742" i="1" s="1"/>
  <c r="F741" i="1" s="1"/>
  <c r="H729" i="1"/>
  <c r="H728" i="1" s="1"/>
  <c r="H718" i="1" s="1"/>
  <c r="G729" i="1"/>
  <c r="G728" i="1" s="1"/>
  <c r="G718" i="1" s="1"/>
  <c r="F729" i="1"/>
  <c r="F728" i="1" s="1"/>
  <c r="F718" i="1" s="1"/>
  <c r="H715" i="1"/>
  <c r="H714" i="1" s="1"/>
  <c r="G715" i="1"/>
  <c r="G714" i="1" s="1"/>
  <c r="F714" i="1"/>
  <c r="F713" i="1" s="1"/>
  <c r="H709" i="1"/>
  <c r="H704" i="1" s="1"/>
  <c r="G709" i="1"/>
  <c r="G704" i="1" s="1"/>
  <c r="F709" i="1"/>
  <c r="F704" i="1" s="1"/>
  <c r="H694" i="1"/>
  <c r="G694" i="1"/>
  <c r="F694" i="1"/>
  <c r="H691" i="1"/>
  <c r="G691" i="1"/>
  <c r="F691" i="1"/>
  <c r="H688" i="1"/>
  <c r="G688" i="1"/>
  <c r="F688" i="1"/>
  <c r="H683" i="1"/>
  <c r="H682" i="1" s="1"/>
  <c r="G683" i="1"/>
  <c r="G682" i="1" s="1"/>
  <c r="F683" i="1"/>
  <c r="F682" i="1" s="1"/>
  <c r="H674" i="1"/>
  <c r="H673" i="1" s="1"/>
  <c r="H672" i="1" s="1"/>
  <c r="H670" i="1" s="1"/>
  <c r="G674" i="1"/>
  <c r="G673" i="1" s="1"/>
  <c r="G672" i="1" s="1"/>
  <c r="G670" i="1" s="1"/>
  <c r="F674" i="1"/>
  <c r="H668" i="1"/>
  <c r="H667" i="1" s="1"/>
  <c r="H666" i="1" s="1"/>
  <c r="H665" i="1" s="1"/>
  <c r="H664" i="1" s="1"/>
  <c r="G668" i="1"/>
  <c r="G667" i="1" s="1"/>
  <c r="G666" i="1" s="1"/>
  <c r="G665" i="1" s="1"/>
  <c r="G664" i="1" s="1"/>
  <c r="F668" i="1"/>
  <c r="F667" i="1" s="1"/>
  <c r="F666" i="1" s="1"/>
  <c r="F665" i="1" s="1"/>
  <c r="F664" i="1" s="1"/>
  <c r="H662" i="1"/>
  <c r="H661" i="1" s="1"/>
  <c r="H660" i="1" s="1"/>
  <c r="H659" i="1" s="1"/>
  <c r="G662" i="1"/>
  <c r="G661" i="1" s="1"/>
  <c r="G660" i="1" s="1"/>
  <c r="G659" i="1" s="1"/>
  <c r="F662" i="1"/>
  <c r="F661" i="1" s="1"/>
  <c r="F660" i="1" s="1"/>
  <c r="F659" i="1" s="1"/>
  <c r="H655" i="1"/>
  <c r="H654" i="1" s="1"/>
  <c r="G655" i="1"/>
  <c r="G654" i="1" s="1"/>
  <c r="F655" i="1"/>
  <c r="F654" i="1" s="1"/>
  <c r="H652" i="1"/>
  <c r="H651" i="1" s="1"/>
  <c r="H650" i="1" s="1"/>
  <c r="H649" i="1" s="1"/>
  <c r="G652" i="1"/>
  <c r="G651" i="1" s="1"/>
  <c r="G650" i="1" s="1"/>
  <c r="G649" i="1" s="1"/>
  <c r="F652" i="1"/>
  <c r="F651" i="1" s="1"/>
  <c r="F650" i="1" s="1"/>
  <c r="F649" i="1" s="1"/>
  <c r="H647" i="1"/>
  <c r="H644" i="1" s="1"/>
  <c r="H643" i="1" s="1"/>
  <c r="H642" i="1" s="1"/>
  <c r="G647" i="1"/>
  <c r="G644" i="1" s="1"/>
  <c r="G643" i="1" s="1"/>
  <c r="G642" i="1" s="1"/>
  <c r="F647" i="1"/>
  <c r="H640" i="1"/>
  <c r="H639" i="1" s="1"/>
  <c r="H638" i="1" s="1"/>
  <c r="H637" i="1" s="1"/>
  <c r="G640" i="1"/>
  <c r="G639" i="1" s="1"/>
  <c r="G638" i="1" s="1"/>
  <c r="G637" i="1" s="1"/>
  <c r="F640" i="1"/>
  <c r="F639" i="1" s="1"/>
  <c r="F638" i="1" s="1"/>
  <c r="F637" i="1" s="1"/>
  <c r="H634" i="1"/>
  <c r="H633" i="1" s="1"/>
  <c r="H632" i="1" s="1"/>
  <c r="H631" i="1" s="1"/>
  <c r="G634" i="1"/>
  <c r="G633" i="1" s="1"/>
  <c r="G632" i="1" s="1"/>
  <c r="G631" i="1" s="1"/>
  <c r="F632" i="1"/>
  <c r="F631" i="1" s="1"/>
  <c r="H629" i="1"/>
  <c r="H628" i="1" s="1"/>
  <c r="H627" i="1" s="1"/>
  <c r="H626" i="1" s="1"/>
  <c r="G629" i="1"/>
  <c r="G628" i="1" s="1"/>
  <c r="G627" i="1" s="1"/>
  <c r="G626" i="1" s="1"/>
  <c r="F629" i="1"/>
  <c r="F628" i="1" s="1"/>
  <c r="F627" i="1" s="1"/>
  <c r="F626" i="1" s="1"/>
  <c r="H621" i="1"/>
  <c r="H620" i="1" s="1"/>
  <c r="H619" i="1" s="1"/>
  <c r="G621" i="1"/>
  <c r="G620" i="1" s="1"/>
  <c r="G619" i="1" s="1"/>
  <c r="F620" i="1"/>
  <c r="F619" i="1" s="1"/>
  <c r="H617" i="1"/>
  <c r="H616" i="1" s="1"/>
  <c r="G617" i="1"/>
  <c r="G616" i="1" s="1"/>
  <c r="F617" i="1"/>
  <c r="F616" i="1" s="1"/>
  <c r="H614" i="1"/>
  <c r="G614" i="1"/>
  <c r="F614" i="1"/>
  <c r="H613" i="1"/>
  <c r="G613" i="1"/>
  <c r="F613" i="1"/>
  <c r="H611" i="1"/>
  <c r="H610" i="1" s="1"/>
  <c r="G611" i="1"/>
  <c r="G610" i="1" s="1"/>
  <c r="F611" i="1"/>
  <c r="F610" i="1" s="1"/>
  <c r="H597" i="1"/>
  <c r="H596" i="1" s="1"/>
  <c r="H595" i="1" s="1"/>
  <c r="G597" i="1"/>
  <c r="G596" i="1" s="1"/>
  <c r="G595" i="1" s="1"/>
  <c r="F597" i="1"/>
  <c r="F596" i="1" s="1"/>
  <c r="F595" i="1" s="1"/>
  <c r="H587" i="1"/>
  <c r="H586" i="1" s="1"/>
  <c r="G587" i="1"/>
  <c r="F587" i="1"/>
  <c r="F585" i="1" s="1"/>
  <c r="F584" i="1" s="1"/>
  <c r="H564" i="1"/>
  <c r="G564" i="1"/>
  <c r="F564" i="1"/>
  <c r="H563" i="1"/>
  <c r="H562" i="1" s="1"/>
  <c r="H561" i="1" s="1"/>
  <c r="H560" i="1" s="1"/>
  <c r="H559" i="1" s="1"/>
  <c r="G563" i="1"/>
  <c r="G562" i="1" s="1"/>
  <c r="G561" i="1" s="1"/>
  <c r="G560" i="1" s="1"/>
  <c r="G559" i="1" s="1"/>
  <c r="F563" i="1"/>
  <c r="F562" i="1" s="1"/>
  <c r="F561" i="1" s="1"/>
  <c r="F560" i="1" s="1"/>
  <c r="F559" i="1" s="1"/>
  <c r="F554" i="1"/>
  <c r="F553" i="1" s="1"/>
  <c r="H540" i="1"/>
  <c r="H539" i="1" s="1"/>
  <c r="G540" i="1"/>
  <c r="G539" i="1" s="1"/>
  <c r="F540" i="1"/>
  <c r="F539" i="1" s="1"/>
  <c r="H525" i="1"/>
  <c r="H524" i="1" s="1"/>
  <c r="H523" i="1" s="1"/>
  <c r="G525" i="1"/>
  <c r="G524" i="1" s="1"/>
  <c r="G523" i="1" s="1"/>
  <c r="F525" i="1"/>
  <c r="F524" i="1" s="1"/>
  <c r="F523" i="1" s="1"/>
  <c r="H502" i="1"/>
  <c r="H501" i="1" s="1"/>
  <c r="H500" i="1" s="1"/>
  <c r="G502" i="1"/>
  <c r="G501" i="1" s="1"/>
  <c r="G500" i="1" s="1"/>
  <c r="F502" i="1"/>
  <c r="F501" i="1" s="1"/>
  <c r="F500" i="1" s="1"/>
  <c r="H498" i="1"/>
  <c r="H497" i="1" s="1"/>
  <c r="G498" i="1"/>
  <c r="G497" i="1" s="1"/>
  <c r="F498" i="1"/>
  <c r="F497" i="1" s="1"/>
  <c r="H495" i="1"/>
  <c r="G495" i="1"/>
  <c r="F495" i="1"/>
  <c r="H494" i="1"/>
  <c r="H493" i="1" s="1"/>
  <c r="G494" i="1"/>
  <c r="G493" i="1" s="1"/>
  <c r="F494" i="1"/>
  <c r="F493" i="1" s="1"/>
  <c r="H488" i="1"/>
  <c r="G488" i="1"/>
  <c r="F488" i="1"/>
  <c r="H487" i="1"/>
  <c r="H486" i="1" s="1"/>
  <c r="H485" i="1" s="1"/>
  <c r="G487" i="1"/>
  <c r="G486" i="1" s="1"/>
  <c r="G485" i="1" s="1"/>
  <c r="F487" i="1"/>
  <c r="F486" i="1" s="1"/>
  <c r="H459" i="1"/>
  <c r="H456" i="1" s="1"/>
  <c r="G459" i="1"/>
  <c r="G455" i="1" s="1"/>
  <c r="F459" i="1"/>
  <c r="H453" i="1"/>
  <c r="H452" i="1" s="1"/>
  <c r="H451" i="1" s="1"/>
  <c r="G453" i="1"/>
  <c r="G452" i="1" s="1"/>
  <c r="G451" i="1" s="1"/>
  <c r="F453" i="1"/>
  <c r="F452" i="1" s="1"/>
  <c r="F451" i="1" s="1"/>
  <c r="H449" i="1"/>
  <c r="H448" i="1" s="1"/>
  <c r="H447" i="1" s="1"/>
  <c r="G449" i="1"/>
  <c r="G448" i="1" s="1"/>
  <c r="G447" i="1" s="1"/>
  <c r="F449" i="1"/>
  <c r="F448" i="1" s="1"/>
  <c r="F447" i="1" s="1"/>
  <c r="H445" i="1"/>
  <c r="H444" i="1" s="1"/>
  <c r="G445" i="1"/>
  <c r="G444" i="1" s="1"/>
  <c r="F445" i="1"/>
  <c r="F444" i="1" s="1"/>
  <c r="H416" i="1"/>
  <c r="G416" i="1"/>
  <c r="F416" i="1"/>
  <c r="F407" i="1"/>
  <c r="F406" i="1" s="1"/>
  <c r="F405" i="1" s="1"/>
  <c r="H405" i="1"/>
  <c r="G405" i="1"/>
  <c r="H387" i="1"/>
  <c r="G387" i="1"/>
  <c r="F387" i="1"/>
  <c r="H357" i="1"/>
  <c r="H355" i="1" s="1"/>
  <c r="G357" i="1"/>
  <c r="G355" i="1" s="1"/>
  <c r="F357" i="1"/>
  <c r="F355" i="1" s="1"/>
  <c r="H350" i="1"/>
  <c r="G350" i="1"/>
  <c r="F349" i="1"/>
  <c r="H349" i="1"/>
  <c r="G349" i="1"/>
  <c r="H347" i="1"/>
  <c r="G347" i="1"/>
  <c r="F347" i="1"/>
  <c r="H346" i="1"/>
  <c r="G346" i="1"/>
  <c r="F346" i="1"/>
  <c r="H344" i="1"/>
  <c r="G344" i="1"/>
  <c r="F344" i="1"/>
  <c r="H343" i="1"/>
  <c r="G343" i="1"/>
  <c r="F343" i="1"/>
  <c r="F338" i="1"/>
  <c r="F337" i="1" s="1"/>
  <c r="H332" i="1"/>
  <c r="G332" i="1"/>
  <c r="F332" i="1"/>
  <c r="H331" i="1"/>
  <c r="H330" i="1" s="1"/>
  <c r="G331" i="1"/>
  <c r="G330" i="1" s="1"/>
  <c r="F331" i="1"/>
  <c r="F330" i="1" s="1"/>
  <c r="F329" i="1" s="1"/>
  <c r="H318" i="1"/>
  <c r="H317" i="1" s="1"/>
  <c r="H316" i="1" s="1"/>
  <c r="G318" i="1"/>
  <c r="G317" i="1" s="1"/>
  <c r="G316" i="1" s="1"/>
  <c r="F318" i="1"/>
  <c r="F317" i="1" s="1"/>
  <c r="F316" i="1" s="1"/>
  <c r="F315" i="1" s="1"/>
  <c r="H313" i="1"/>
  <c r="H312" i="1" s="1"/>
  <c r="G313" i="1"/>
  <c r="G312" i="1" s="1"/>
  <c r="F312" i="1"/>
  <c r="H310" i="1"/>
  <c r="H309" i="1" s="1"/>
  <c r="G310" i="1"/>
  <c r="G309" i="1" s="1"/>
  <c r="F310" i="1"/>
  <c r="F309" i="1" s="1"/>
  <c r="H298" i="1"/>
  <c r="G298" i="1"/>
  <c r="F298" i="1"/>
  <c r="H297" i="1"/>
  <c r="H292" i="1" s="1"/>
  <c r="G297" i="1"/>
  <c r="G292" i="1" s="1"/>
  <c r="F297" i="1"/>
  <c r="F292" i="1" s="1"/>
  <c r="F291" i="1" s="1"/>
  <c r="H281" i="1"/>
  <c r="H280" i="1" s="1"/>
  <c r="G281" i="1"/>
  <c r="G280" i="1" s="1"/>
  <c r="F281" i="1"/>
  <c r="F280" i="1" s="1"/>
  <c r="H278" i="1"/>
  <c r="H277" i="1" s="1"/>
  <c r="G278" i="1"/>
  <c r="G277" i="1" s="1"/>
  <c r="F278" i="1"/>
  <c r="F277" i="1" s="1"/>
  <c r="H265" i="1"/>
  <c r="H264" i="1" s="1"/>
  <c r="H263" i="1" s="1"/>
  <c r="G265" i="1"/>
  <c r="G264" i="1" s="1"/>
  <c r="G263" i="1" s="1"/>
  <c r="F265" i="1"/>
  <c r="F264" i="1" s="1"/>
  <c r="G249" i="1"/>
  <c r="G240" i="1" s="1"/>
  <c r="F253" i="1"/>
  <c r="F250" i="1" s="1"/>
  <c r="H229" i="1"/>
  <c r="H224" i="1" s="1"/>
  <c r="G229" i="1"/>
  <c r="G224" i="1" s="1"/>
  <c r="F232" i="1"/>
  <c r="H222" i="1"/>
  <c r="G222" i="1"/>
  <c r="F222" i="1"/>
  <c r="H221" i="1"/>
  <c r="G221" i="1"/>
  <c r="F221" i="1"/>
  <c r="H217" i="1"/>
  <c r="H216" i="1" s="1"/>
  <c r="G217" i="1"/>
  <c r="G216" i="1" s="1"/>
  <c r="F217" i="1"/>
  <c r="F216" i="1" s="1"/>
  <c r="H204" i="1"/>
  <c r="H203" i="1" s="1"/>
  <c r="G204" i="1"/>
  <c r="G203" i="1" s="1"/>
  <c r="F204" i="1"/>
  <c r="H192" i="1"/>
  <c r="H191" i="1" s="1"/>
  <c r="G192" i="1"/>
  <c r="G190" i="1" s="1"/>
  <c r="G189" i="1" s="1"/>
  <c r="F192" i="1"/>
  <c r="F190" i="1" s="1"/>
  <c r="F189" i="1" s="1"/>
  <c r="H187" i="1"/>
  <c r="G187" i="1"/>
  <c r="F187" i="1"/>
  <c r="H186" i="1"/>
  <c r="H185" i="1" s="1"/>
  <c r="G186" i="1"/>
  <c r="G185" i="1" s="1"/>
  <c r="F186" i="1"/>
  <c r="F185" i="1" s="1"/>
  <c r="H181" i="1"/>
  <c r="H180" i="1" s="1"/>
  <c r="G181" i="1"/>
  <c r="G180" i="1" s="1"/>
  <c r="G179" i="1" s="1"/>
  <c r="F181" i="1"/>
  <c r="F180" i="1" s="1"/>
  <c r="F179" i="1" s="1"/>
  <c r="H154" i="1"/>
  <c r="H153" i="1" s="1"/>
  <c r="G154" i="1"/>
  <c r="G153" i="1" s="1"/>
  <c r="F154" i="1"/>
  <c r="F153" i="1" s="1"/>
  <c r="H150" i="1"/>
  <c r="G150" i="1"/>
  <c r="F150" i="1"/>
  <c r="H149" i="1"/>
  <c r="H148" i="1" s="1"/>
  <c r="H147" i="1" s="1"/>
  <c r="G149" i="1"/>
  <c r="G148" i="1" s="1"/>
  <c r="G147" i="1" s="1"/>
  <c r="F149" i="1"/>
  <c r="F148" i="1" s="1"/>
  <c r="F147" i="1" s="1"/>
  <c r="H135" i="1"/>
  <c r="G135" i="1"/>
  <c r="F135" i="1"/>
  <c r="H134" i="1"/>
  <c r="H133" i="1" s="1"/>
  <c r="H132" i="1" s="1"/>
  <c r="G134" i="1"/>
  <c r="G133" i="1" s="1"/>
  <c r="G132" i="1" s="1"/>
  <c r="F134" i="1"/>
  <c r="F133" i="1" s="1"/>
  <c r="F132" i="1" s="1"/>
  <c r="H115" i="1"/>
  <c r="G117" i="1"/>
  <c r="F117" i="1"/>
  <c r="F116" i="1" s="1"/>
  <c r="C110" i="1"/>
  <c r="B110" i="1"/>
  <c r="H109" i="1"/>
  <c r="H108" i="1" s="1"/>
  <c r="G109" i="1"/>
  <c r="G108" i="1" s="1"/>
  <c r="F109" i="1"/>
  <c r="F108" i="1" s="1"/>
  <c r="C109" i="1"/>
  <c r="B109" i="1"/>
  <c r="C108" i="1"/>
  <c r="B108" i="1"/>
  <c r="C105" i="1"/>
  <c r="B105" i="1"/>
  <c r="H104" i="1"/>
  <c r="H103" i="1" s="1"/>
  <c r="G104" i="1"/>
  <c r="G103" i="1" s="1"/>
  <c r="F104" i="1"/>
  <c r="F103" i="1" s="1"/>
  <c r="C104" i="1"/>
  <c r="B104" i="1"/>
  <c r="C103" i="1"/>
  <c r="B103" i="1"/>
  <c r="C102" i="1"/>
  <c r="B102" i="1"/>
  <c r="C101" i="1"/>
  <c r="B101" i="1"/>
  <c r="H99" i="1"/>
  <c r="H98" i="1" s="1"/>
  <c r="G99" i="1"/>
  <c r="G98" i="1" s="1"/>
  <c r="F99" i="1"/>
  <c r="F98" i="1" s="1"/>
  <c r="H97" i="1"/>
  <c r="H96" i="1" s="1"/>
  <c r="H95" i="1" s="1"/>
  <c r="G97" i="1"/>
  <c r="G96" i="1" s="1"/>
  <c r="G95" i="1" s="1"/>
  <c r="F97" i="1"/>
  <c r="F96" i="1" s="1"/>
  <c r="F95" i="1" s="1"/>
  <c r="H92" i="1"/>
  <c r="H91" i="1" s="1"/>
  <c r="G92" i="1"/>
  <c r="G91" i="1" s="1"/>
  <c r="G88" i="1" s="1"/>
  <c r="F92" i="1"/>
  <c r="F91" i="1" s="1"/>
  <c r="H86" i="1"/>
  <c r="G86" i="1"/>
  <c r="H76" i="1"/>
  <c r="H75" i="1" s="1"/>
  <c r="H74" i="1" s="1"/>
  <c r="H73" i="1" s="1"/>
  <c r="G76" i="1"/>
  <c r="G75" i="1" s="1"/>
  <c r="G74" i="1" s="1"/>
  <c r="G73" i="1" s="1"/>
  <c r="F75" i="1"/>
  <c r="F74" i="1" s="1"/>
  <c r="F73" i="1" s="1"/>
  <c r="H70" i="1"/>
  <c r="H69" i="1" s="1"/>
  <c r="H68" i="1" s="1"/>
  <c r="H67" i="1" s="1"/>
  <c r="G70" i="1"/>
  <c r="G69" i="1" s="1"/>
  <c r="G68" i="1" s="1"/>
  <c r="G67" i="1" s="1"/>
  <c r="F70" i="1"/>
  <c r="F69" i="1" s="1"/>
  <c r="F68" i="1" s="1"/>
  <c r="F67" i="1" s="1"/>
  <c r="H64" i="1"/>
  <c r="G64" i="1"/>
  <c r="F64" i="1"/>
  <c r="H61" i="1"/>
  <c r="G61" i="1"/>
  <c r="F61" i="1"/>
  <c r="H57" i="1"/>
  <c r="G57" i="1"/>
  <c r="H52" i="1"/>
  <c r="H51" i="1" s="1"/>
  <c r="H50" i="1" s="1"/>
  <c r="G52" i="1"/>
  <c r="G51" i="1" s="1"/>
  <c r="G50" i="1" s="1"/>
  <c r="F52" i="1"/>
  <c r="F51" i="1" s="1"/>
  <c r="F50" i="1" s="1"/>
  <c r="H48" i="1"/>
  <c r="H47" i="1" s="1"/>
  <c r="H46" i="1" s="1"/>
  <c r="G48" i="1"/>
  <c r="G47" i="1" s="1"/>
  <c r="G46" i="1" s="1"/>
  <c r="F48" i="1"/>
  <c r="F47" i="1" s="1"/>
  <c r="F46" i="1" s="1"/>
  <c r="H43" i="1"/>
  <c r="G43" i="1"/>
  <c r="F43" i="1"/>
  <c r="H42" i="1"/>
  <c r="H38" i="1" s="1"/>
  <c r="G42" i="1"/>
  <c r="G38" i="1" s="1"/>
  <c r="F42" i="1"/>
  <c r="F38" i="1" s="1"/>
  <c r="H34" i="1"/>
  <c r="G34" i="1"/>
  <c r="H29" i="1"/>
  <c r="H28" i="1" s="1"/>
  <c r="G29" i="1"/>
  <c r="G27" i="1" s="1"/>
  <c r="F29" i="1"/>
  <c r="F27" i="1" s="1"/>
  <c r="H19" i="1"/>
  <c r="G20" i="1"/>
  <c r="F19" i="1"/>
  <c r="H15" i="1"/>
  <c r="H14" i="1" s="1"/>
  <c r="H13" i="1" s="1"/>
  <c r="H12" i="1" s="1"/>
  <c r="H11" i="1" s="1"/>
  <c r="G15" i="1"/>
  <c r="G14" i="1" s="1"/>
  <c r="G13" i="1" s="1"/>
  <c r="G12" i="1" s="1"/>
  <c r="G11" i="1" s="1"/>
  <c r="F15" i="1"/>
  <c r="F14" i="1" s="1"/>
  <c r="F13" i="1" s="1"/>
  <c r="F12" i="1" s="1"/>
  <c r="F11" i="1" s="1"/>
  <c r="F522" i="1" l="1"/>
  <c r="F173" i="1"/>
  <c r="G173" i="1"/>
  <c r="H179" i="1"/>
  <c r="F401" i="1"/>
  <c r="F400" i="1" s="1"/>
  <c r="H401" i="1"/>
  <c r="H400" i="1" s="1"/>
  <c r="H379" i="1"/>
  <c r="H378" i="1" s="1"/>
  <c r="G379" i="1"/>
  <c r="G378" i="1" s="1"/>
  <c r="G401" i="1"/>
  <c r="G400" i="1" s="1"/>
  <c r="F379" i="1"/>
  <c r="F378" i="1" s="1"/>
  <c r="H329" i="1"/>
  <c r="H328" i="1" s="1"/>
  <c r="G329" i="1"/>
  <c r="G328" i="1" s="1"/>
  <c r="F203" i="1"/>
  <c r="F202" i="1"/>
  <c r="F201" i="1" s="1"/>
  <c r="F200" i="1" s="1"/>
  <c r="F231" i="1"/>
  <c r="F230" i="1" s="1"/>
  <c r="F229" i="1" s="1"/>
  <c r="F224" i="1" s="1"/>
  <c r="F769" i="1"/>
  <c r="F768" i="1"/>
  <c r="H769" i="1"/>
  <c r="H768" i="1"/>
  <c r="G342" i="1"/>
  <c r="G341" i="1" s="1"/>
  <c r="F342" i="1"/>
  <c r="H342" i="1"/>
  <c r="F115" i="1"/>
  <c r="G522" i="1"/>
  <c r="F843" i="1"/>
  <c r="F842" i="1" s="1"/>
  <c r="F762" i="1"/>
  <c r="F761" i="1"/>
  <c r="G116" i="1"/>
  <c r="G115" i="1" s="1"/>
  <c r="F644" i="1"/>
  <c r="F643" i="1" s="1"/>
  <c r="F642" i="1" s="1"/>
  <c r="F636" i="1" s="1"/>
  <c r="G898" i="1"/>
  <c r="G897" i="1" s="1"/>
  <c r="G896" i="1" s="1"/>
  <c r="H898" i="1"/>
  <c r="H897" i="1" s="1"/>
  <c r="H896" i="1" s="1"/>
  <c r="H890" i="1" s="1"/>
  <c r="G414" i="1"/>
  <c r="G413" i="1" s="1"/>
  <c r="G415" i="1"/>
  <c r="H810" i="1"/>
  <c r="H809" i="1" s="1"/>
  <c r="G810" i="1"/>
  <c r="G809" i="1" s="1"/>
  <c r="H414" i="1"/>
  <c r="H413" i="1" s="1"/>
  <c r="H415" i="1"/>
  <c r="F414" i="1"/>
  <c r="F413" i="1" s="1"/>
  <c r="F415" i="1"/>
  <c r="H522" i="1"/>
  <c r="F276" i="1"/>
  <c r="F269" i="1" s="1"/>
  <c r="F308" i="1"/>
  <c r="F307" i="1" s="1"/>
  <c r="F286" i="1" s="1"/>
  <c r="F152" i="1"/>
  <c r="F138" i="1" s="1"/>
  <c r="F673" i="1"/>
  <c r="F672" i="1" s="1"/>
  <c r="F671" i="1" s="1"/>
  <c r="G276" i="1"/>
  <c r="F457" i="1"/>
  <c r="F456" i="1"/>
  <c r="F455" i="1" s="1"/>
  <c r="H276" i="1"/>
  <c r="G33" i="1"/>
  <c r="G32" i="1" s="1"/>
  <c r="G26" i="1" s="1"/>
  <c r="H33" i="1"/>
  <c r="H32" i="1" s="1"/>
  <c r="F33" i="1"/>
  <c r="F32" i="1" s="1"/>
  <c r="F26" i="1" s="1"/>
  <c r="G830" i="1"/>
  <c r="G829" i="1" s="1"/>
  <c r="F328" i="1"/>
  <c r="F45" i="1"/>
  <c r="H190" i="1"/>
  <c r="H189" i="1" s="1"/>
  <c r="G757" i="1"/>
  <c r="F891" i="1"/>
  <c r="G851" i="1"/>
  <c r="H152" i="1"/>
  <c r="H138" i="1" s="1"/>
  <c r="H758" i="1"/>
  <c r="G891" i="1"/>
  <c r="F552" i="1"/>
  <c r="F485" i="1"/>
  <c r="F625" i="1"/>
  <c r="G102" i="1"/>
  <c r="G101" i="1" s="1"/>
  <c r="F131" i="1"/>
  <c r="F130" i="1" s="1"/>
  <c r="H27" i="1"/>
  <c r="G315" i="1"/>
  <c r="F802" i="1"/>
  <c r="F810" i="1"/>
  <c r="F809" i="1" s="1"/>
  <c r="F821" i="1"/>
  <c r="F820" i="1" s="1"/>
  <c r="H893" i="1"/>
  <c r="H892" i="1" s="1"/>
  <c r="H202" i="1"/>
  <c r="H201" i="1" s="1"/>
  <c r="H200" i="1" s="1"/>
  <c r="G28" i="1"/>
  <c r="G37" i="1"/>
  <c r="G191" i="1"/>
  <c r="H249" i="1"/>
  <c r="H240" i="1" s="1"/>
  <c r="H291" i="1"/>
  <c r="H455" i="1"/>
  <c r="G762" i="1"/>
  <c r="H821" i="1"/>
  <c r="H820" i="1" s="1"/>
  <c r="H831" i="1"/>
  <c r="H20" i="1"/>
  <c r="F249" i="1"/>
  <c r="F240" i="1" s="1"/>
  <c r="H308" i="1"/>
  <c r="H307" i="1" s="1"/>
  <c r="H687" i="1"/>
  <c r="H686" i="1" s="1"/>
  <c r="H681" i="1" s="1"/>
  <c r="H680" i="1" s="1"/>
  <c r="F782" i="1"/>
  <c r="F781" i="1" s="1"/>
  <c r="F775" i="1" s="1"/>
  <c r="F740" i="1"/>
  <c r="H854" i="1"/>
  <c r="H884" i="1"/>
  <c r="F586" i="1"/>
  <c r="G883" i="1"/>
  <c r="G19" i="1"/>
  <c r="G17" i="1" s="1"/>
  <c r="H37" i="1"/>
  <c r="H82" i="1"/>
  <c r="H81" i="1" s="1"/>
  <c r="H80" i="1" s="1"/>
  <c r="H72" i="1" s="1"/>
  <c r="F492" i="1"/>
  <c r="H492" i="1"/>
  <c r="H484" i="1" s="1"/>
  <c r="G740" i="1"/>
  <c r="G804" i="1"/>
  <c r="G803" i="1" s="1"/>
  <c r="G625" i="1"/>
  <c r="F443" i="1"/>
  <c r="G671" i="1"/>
  <c r="G687" i="1"/>
  <c r="G686" i="1" s="1"/>
  <c r="G681" i="1" s="1"/>
  <c r="G680" i="1" s="1"/>
  <c r="H17" i="1"/>
  <c r="H18" i="1"/>
  <c r="G712" i="1"/>
  <c r="G713" i="1"/>
  <c r="H625" i="1"/>
  <c r="G443" i="1"/>
  <c r="G636" i="1"/>
  <c r="G56" i="1"/>
  <c r="G55" i="1" s="1"/>
  <c r="G54" i="1" s="1"/>
  <c r="H131" i="1"/>
  <c r="H130" i="1" s="1"/>
  <c r="F20" i="1"/>
  <c r="F37" i="1"/>
  <c r="G82" i="1"/>
  <c r="G81" i="1" s="1"/>
  <c r="G80" i="1" s="1"/>
  <c r="G72" i="1" s="1"/>
  <c r="G291" i="1"/>
  <c r="H315" i="1"/>
  <c r="G442" i="1"/>
  <c r="G441" i="1" s="1"/>
  <c r="G440" i="1" s="1"/>
  <c r="G439" i="1" s="1"/>
  <c r="F458" i="1"/>
  <c r="F712" i="1"/>
  <c r="F703" i="1" s="1"/>
  <c r="G782" i="1"/>
  <c r="G781" i="1" s="1"/>
  <c r="H843" i="1"/>
  <c r="H842" i="1" s="1"/>
  <c r="H828" i="1" s="1"/>
  <c r="F854" i="1"/>
  <c r="G45" i="1"/>
  <c r="H56" i="1"/>
  <c r="H55" i="1" s="1"/>
  <c r="H54" i="1" s="1"/>
  <c r="F82" i="1"/>
  <c r="F81" i="1" s="1"/>
  <c r="F80" i="1" s="1"/>
  <c r="F72" i="1" s="1"/>
  <c r="H102" i="1"/>
  <c r="H101" i="1" s="1"/>
  <c r="H94" i="1" s="1"/>
  <c r="G202" i="1"/>
  <c r="G201" i="1" s="1"/>
  <c r="G200" i="1" s="1"/>
  <c r="G308" i="1"/>
  <c r="G307" i="1" s="1"/>
  <c r="F442" i="1"/>
  <c r="F441" i="1" s="1"/>
  <c r="G609" i="1"/>
  <c r="G608" i="1" s="1"/>
  <c r="G607" i="1" s="1"/>
  <c r="G606" i="1" s="1"/>
  <c r="G605" i="1" s="1"/>
  <c r="F898" i="1"/>
  <c r="F897" i="1" s="1"/>
  <c r="F896" i="1" s="1"/>
  <c r="F263" i="1"/>
  <c r="F56" i="1"/>
  <c r="F55" i="1" s="1"/>
  <c r="F54" i="1" s="1"/>
  <c r="F17" i="1"/>
  <c r="F18" i="1"/>
  <c r="G152" i="1"/>
  <c r="G138" i="1" s="1"/>
  <c r="H88" i="1"/>
  <c r="H90" i="1"/>
  <c r="H89" i="1" s="1"/>
  <c r="H45" i="1"/>
  <c r="F90" i="1"/>
  <c r="F89" i="1" s="1"/>
  <c r="F88" i="1"/>
  <c r="F102" i="1"/>
  <c r="F101" i="1" s="1"/>
  <c r="G90" i="1"/>
  <c r="G89" i="1" s="1"/>
  <c r="G131" i="1"/>
  <c r="G130" i="1" s="1"/>
  <c r="G492" i="1"/>
  <c r="G484" i="1" s="1"/>
  <c r="G585" i="1"/>
  <c r="G584" i="1" s="1"/>
  <c r="G586" i="1"/>
  <c r="F609" i="1"/>
  <c r="F608" i="1" s="1"/>
  <c r="F607" i="1" s="1"/>
  <c r="F606" i="1" s="1"/>
  <c r="F605" i="1" s="1"/>
  <c r="G457" i="1"/>
  <c r="G456" i="1"/>
  <c r="F28" i="1"/>
  <c r="F191" i="1"/>
  <c r="H458" i="1"/>
  <c r="H457" i="1"/>
  <c r="H636" i="1"/>
  <c r="F884" i="1"/>
  <c r="F883" i="1"/>
  <c r="H443" i="1"/>
  <c r="H442" i="1"/>
  <c r="H441" i="1" s="1"/>
  <c r="G458" i="1"/>
  <c r="H609" i="1"/>
  <c r="H608" i="1" s="1"/>
  <c r="H607" i="1" s="1"/>
  <c r="H606" i="1" s="1"/>
  <c r="H605" i="1" s="1"/>
  <c r="H585" i="1"/>
  <c r="H584" i="1" s="1"/>
  <c r="F687" i="1"/>
  <c r="H740" i="1"/>
  <c r="H804" i="1"/>
  <c r="H803" i="1" s="1"/>
  <c r="H802" i="1"/>
  <c r="F831" i="1"/>
  <c r="F830" i="1"/>
  <c r="F829" i="1" s="1"/>
  <c r="G843" i="1"/>
  <c r="G842" i="1" s="1"/>
  <c r="H712" i="1"/>
  <c r="H713" i="1"/>
  <c r="H782" i="1"/>
  <c r="G821" i="1"/>
  <c r="G820" i="1" s="1"/>
  <c r="H671" i="1"/>
  <c r="H762" i="1"/>
  <c r="G769" i="1"/>
  <c r="F757" i="1"/>
  <c r="F137" i="1" l="1"/>
  <c r="G137" i="1"/>
  <c r="H269" i="1"/>
  <c r="H262" i="1" s="1"/>
  <c r="G269" i="1"/>
  <c r="G262" i="1" s="1"/>
  <c r="H173" i="1"/>
  <c r="H137" i="1" s="1"/>
  <c r="G340" i="1"/>
  <c r="F484" i="1"/>
  <c r="F483" i="1" s="1"/>
  <c r="F686" i="1"/>
  <c r="F681" i="1" s="1"/>
  <c r="F680" i="1" s="1"/>
  <c r="H399" i="1"/>
  <c r="F399" i="1"/>
  <c r="G399" i="1"/>
  <c r="G286" i="1"/>
  <c r="H286" i="1"/>
  <c r="F262" i="1"/>
  <c r="F194" i="1" s="1"/>
  <c r="G703" i="1"/>
  <c r="H703" i="1"/>
  <c r="F828" i="1"/>
  <c r="G828" i="1"/>
  <c r="G94" i="1"/>
  <c r="G483" i="1"/>
  <c r="G482" i="1" s="1"/>
  <c r="G890" i="1"/>
  <c r="F440" i="1"/>
  <c r="F439" i="1" s="1"/>
  <c r="H483" i="1"/>
  <c r="H482" i="1" s="1"/>
  <c r="F341" i="1"/>
  <c r="F340" i="1" s="1"/>
  <c r="F853" i="1"/>
  <c r="F851" i="1" s="1"/>
  <c r="H853" i="1"/>
  <c r="H851" i="1" s="1"/>
  <c r="H26" i="1"/>
  <c r="H25" i="1" s="1"/>
  <c r="H10" i="1" s="1"/>
  <c r="H781" i="1"/>
  <c r="H775" i="1" s="1"/>
  <c r="G624" i="1"/>
  <c r="G623" i="1" s="1"/>
  <c r="F808" i="1"/>
  <c r="G756" i="1"/>
  <c r="F890" i="1"/>
  <c r="G775" i="1"/>
  <c r="H341" i="1"/>
  <c r="H583" i="1"/>
  <c r="H558" i="1" s="1"/>
  <c r="G18" i="1"/>
  <c r="G583" i="1"/>
  <c r="G558" i="1" s="1"/>
  <c r="H808" i="1"/>
  <c r="H801" i="1" s="1"/>
  <c r="F756" i="1"/>
  <c r="H440" i="1"/>
  <c r="H439" i="1" s="1"/>
  <c r="H756" i="1"/>
  <c r="G808" i="1"/>
  <c r="F94" i="1"/>
  <c r="F25" i="1"/>
  <c r="G25" i="1"/>
  <c r="H624" i="1"/>
  <c r="H623" i="1" s="1"/>
  <c r="F583" i="1"/>
  <c r="F558" i="1" s="1"/>
  <c r="H194" i="1" l="1"/>
  <c r="G194" i="1"/>
  <c r="G327" i="1"/>
  <c r="F624" i="1"/>
  <c r="F623" i="1" s="1"/>
  <c r="G10" i="1"/>
  <c r="H340" i="1"/>
  <c r="H327" i="1" s="1"/>
  <c r="H438" i="1"/>
  <c r="F801" i="1"/>
  <c r="G438" i="1"/>
  <c r="F702" i="1"/>
  <c r="G702" i="1"/>
  <c r="H702" i="1"/>
  <c r="F10" i="1"/>
  <c r="G801" i="1"/>
  <c r="F482" i="1"/>
  <c r="F327" i="1"/>
  <c r="F438" i="1" l="1"/>
  <c r="G701" i="1"/>
  <c r="G700" i="1" s="1"/>
  <c r="G906" i="1" s="1"/>
  <c r="H701" i="1"/>
  <c r="H700" i="1" s="1"/>
  <c r="H906" i="1" s="1"/>
  <c r="F701" i="1"/>
  <c r="F700" i="1" s="1"/>
  <c r="F906" i="1" l="1"/>
</calcChain>
</file>

<file path=xl/sharedStrings.xml><?xml version="1.0" encoding="utf-8"?>
<sst xmlns="http://schemas.openxmlformats.org/spreadsheetml/2006/main" count="4231" uniqueCount="816">
  <si>
    <t xml:space="preserve"> </t>
  </si>
  <si>
    <t>Приложение №8                                                                                                                                                         к решению Земского собрания "О бюджете Дивеевского                                                                           муниципального района Нижегородской области                                                                                               на 2019 год и на плановый период 2020 и 2021 годов"</t>
  </si>
  <si>
    <t>от             №</t>
  </si>
  <si>
    <t>( рублей)</t>
  </si>
  <si>
    <t>Наименование</t>
  </si>
  <si>
    <t>2020 год</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</si>
  <si>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</si>
  <si>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</si>
  <si>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</si>
  <si>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</si>
  <si>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</si>
  <si>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</si>
  <si>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</si>
  <si>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</si>
  <si>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</si>
  <si>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</si>
  <si>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</si>
  <si>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</si>
  <si>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</si>
  <si>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</si>
  <si>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</si>
  <si>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</si>
  <si>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</si>
  <si>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</si>
  <si>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</si>
  <si>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</si>
  <si>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Расходы на выплату персоналу  в целях обеспечения  выполнения  функций органами  муниципальной власти</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</si>
  <si>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</si>
  <si>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</si>
  <si>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</si>
  <si>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</si>
  <si>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</si>
  <si>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</si>
  <si>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</si>
  <si>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</si>
  <si>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</si>
  <si>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</si>
  <si>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</si>
  <si>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</si>
  <si>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</si>
  <si>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</si>
  <si>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</si>
  <si>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</si>
  <si>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</si>
  <si>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</si>
  <si>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</si>
  <si>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</si>
  <si>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</si>
  <si>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</si>
  <si>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</si>
  <si>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</si>
  <si>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</si>
  <si>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</si>
  <si>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</si>
  <si>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</si>
  <si>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</si>
  <si>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</si>
  <si>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</si>
  <si>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</si>
  <si>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</si>
  <si>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</si>
  <si>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</si>
  <si>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</si>
  <si>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</si>
  <si>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</si>
  <si>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</si>
  <si>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</si>
  <si>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</si>
  <si>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</si>
  <si>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</si>
  <si>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</si>
  <si>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</si>
  <si>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</si>
  <si>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</si>
  <si>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</si>
  <si>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</si>
  <si>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</si>
  <si>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</si>
  <si>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</si>
  <si>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</si>
  <si>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77 7 01 51200</t>
  </si>
  <si>
    <t>Обеспечение деятельности финансовых органов и органов финансового (финансово-бюджетного) надзора</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</si>
  <si>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</si>
  <si>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</si>
  <si>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</si>
  <si>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</si>
  <si>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</si>
  <si>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</si>
  <si>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</si>
  <si>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</si>
  <si>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</si>
  <si>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</si>
  <si>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</si>
  <si>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</si>
  <si>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</si>
  <si>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</si>
  <si>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</si>
  <si>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</si>
  <si>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</si>
  <si>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</si>
  <si>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</si>
  <si>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</si>
  <si>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</si>
  <si>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</si>
  <si>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</si>
  <si>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</si>
  <si>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</si>
  <si>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</si>
  <si>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</si>
  <si>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</si>
  <si>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Расходы на обеспечение деятельности муниципальных учреждений</t>
  </si>
  <si>
    <t>09 1 05 00059</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</si>
  <si>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</si>
  <si>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</si>
  <si>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</si>
  <si>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</si>
  <si>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</si>
  <si>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</si>
  <si>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</si>
  <si>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</si>
  <si>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</si>
  <si>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</si>
  <si>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</si>
  <si>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</si>
  <si>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</si>
  <si>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</si>
  <si>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</si>
  <si>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</si>
  <si>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</si>
  <si>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t>
  </si>
  <si>
    <t>Мобилизационная и вневойсковая  подготовка</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</si>
  <si>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</si>
  <si>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</si>
  <si>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</si>
  <si>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</si>
  <si>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</si>
  <si>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</si>
  <si>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</si>
  <si>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</si>
  <si>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</si>
  <si>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</si>
  <si>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</si>
  <si>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</si>
  <si>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</si>
  <si>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</si>
  <si>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</si>
  <si>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</si>
  <si>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</si>
  <si>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</si>
  <si>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</si>
  <si>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</si>
  <si>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</si>
  <si>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</si>
  <si>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</si>
  <si>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</si>
  <si>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</si>
  <si>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</si>
  <si>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</si>
  <si>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</si>
  <si>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</si>
  <si>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10</t>
  </si>
  <si>
    <t>540</t>
  </si>
  <si>
    <t>400</t>
  </si>
  <si>
    <t>14</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</si>
  <si>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</si>
  <si>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</si>
  <si>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</si>
  <si>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</si>
  <si>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</si>
  <si>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</si>
  <si>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</si>
  <si>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</si>
  <si>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</si>
  <si>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</si>
  <si>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</si>
  <si>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</si>
  <si>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</si>
  <si>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</si>
  <si>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</si>
  <si>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</si>
  <si>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</si>
  <si>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</si>
  <si>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</si>
  <si>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</si>
  <si>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</si>
  <si>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</si>
  <si>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</si>
  <si>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</si>
  <si>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</si>
  <si>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</si>
  <si>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</si>
  <si>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13 1 01 73290</t>
  </si>
  <si>
    <t xml:space="preserve"> - на возмещение части затрат  на приобретение элитных семян за счет средств  областного бюджета </t>
  </si>
  <si>
    <t>13 1 01 73260</t>
  </si>
  <si>
    <t xml:space="preserve"> -на поддержку племенного животноводства за счет средств  областного бюджета </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</si>
  <si>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</si>
  <si>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</si>
  <si>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</si>
  <si>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</si>
  <si>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</si>
  <si>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</si>
  <si>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</si>
  <si>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</si>
  <si>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</si>
  <si>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</si>
  <si>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</si>
  <si>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</si>
  <si>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</si>
  <si>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77 7 03 S2450</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</si>
  <si>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</si>
  <si>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</si>
  <si>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</si>
  <si>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</si>
  <si>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</si>
  <si>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</si>
  <si>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</si>
  <si>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</si>
  <si>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</si>
  <si>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Мероприятия в области связи и информатики</t>
  </si>
  <si>
    <t>14 3 01 00300</t>
  </si>
  <si>
    <t>Приобретение оборудования и проведение  работ по реконструкции муниципального сегмента РАСЦО</t>
  </si>
  <si>
    <t>14 3 02 00000</t>
  </si>
  <si>
    <t>Другие вопросы в области национальной экономики</t>
  </si>
  <si>
    <t>12</t>
  </si>
  <si>
    <t>Муниципальная программа  "Развитие  предпринимательства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</si>
  <si>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</si>
  <si>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</si>
  <si>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</si>
  <si>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</si>
  <si>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</si>
  <si>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</si>
  <si>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</si>
  <si>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</si>
  <si>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</si>
  <si>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</si>
  <si>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</si>
  <si>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</si>
  <si>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</si>
  <si>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Организация эффективного использования земельных ресурсов</t>
  </si>
  <si>
    <t>10 2 02 00000</t>
  </si>
  <si>
    <t>Строительство,реконструкция, проектно-изыскатеские работы и разработка проектно-сметной документации объектов капитального строительства за счет субсидии из областного бюджета</t>
  </si>
  <si>
    <t>Жилищно-коммунальное хозяйство</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</si>
  <si>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</si>
  <si>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</si>
  <si>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</si>
  <si>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</si>
  <si>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</si>
  <si>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</si>
  <si>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</si>
  <si>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</si>
  <si>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</si>
  <si>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</si>
  <si>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</si>
  <si>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Подпрограмма "Управление муниципальным имуществом Дивеевского муниципального района"</t>
  </si>
  <si>
    <t>Оценка недвижимости, признание прав и регулирование отношений по муниципальной собственности</t>
  </si>
  <si>
    <t>77 7 03  00000</t>
  </si>
  <si>
    <t>Коммунальное хозяйство</t>
  </si>
  <si>
    <t>Подпрограмма "Строительство, реконструкция и ремонт инженерной инфраструктуры"</t>
  </si>
  <si>
    <t>01 1 00 00000</t>
  </si>
  <si>
    <t>Строительство , реконструкция и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</si>
  <si>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</si>
  <si>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</si>
  <si>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</si>
  <si>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</si>
  <si>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</si>
  <si>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</si>
  <si>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Строительство , реконструкция, ремонт и техническое перевооружение котельных</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</si>
  <si>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</si>
  <si>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</si>
  <si>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</si>
  <si>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</si>
  <si>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</si>
  <si>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</si>
  <si>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</si>
  <si>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</si>
  <si>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</si>
  <si>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Субсидии на софинансирование капитальных вложений в объекты газоснабжения</t>
  </si>
  <si>
    <t>77 7 03 S2850</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</si>
  <si>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</si>
  <si>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</si>
  <si>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</si>
  <si>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</si>
  <si>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</si>
  <si>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</si>
  <si>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</si>
  <si>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</si>
  <si>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</si>
  <si>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</si>
  <si>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в том числе:</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</si>
  <si>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</si>
  <si>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</si>
  <si>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</si>
  <si>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</si>
  <si>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</si>
  <si>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</si>
  <si>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</si>
  <si>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</si>
  <si>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</si>
  <si>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</si>
  <si>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</si>
  <si>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</si>
  <si>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</si>
  <si>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</si>
  <si>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</si>
  <si>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</si>
  <si>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</si>
  <si>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</si>
  <si>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</si>
  <si>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</si>
  <si>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</si>
  <si>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</si>
  <si>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</si>
  <si>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</si>
  <si>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04 5 03 00059</t>
  </si>
  <si>
    <t>04 5 03 02059</t>
  </si>
  <si>
    <t>Общее образование</t>
  </si>
  <si>
    <t>Обеспечение деятельности муниципальных школ начальных, неполных средних и средних</t>
  </si>
  <si>
    <t>04 1 04 02159</t>
  </si>
  <si>
    <t>04 1 04 02559</t>
  </si>
  <si>
    <t>НОУ "Дивеевская  монастырская  православная  средняя общеобразовательная  школа"</t>
  </si>
  <si>
    <t>Закупка товаров, работ и услуг для обеспечения муниципальных нужд</t>
  </si>
  <si>
    <t>Социальное обеспечение  и иные выплаты  населению</t>
  </si>
  <si>
    <t>300</t>
  </si>
  <si>
    <t>Уплата налогов, сборов и иных обязательных платежей в бюджетную систему Российской Федерации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</si>
  <si>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</si>
  <si>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</si>
  <si>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</si>
  <si>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</si>
  <si>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</si>
  <si>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</si>
  <si>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</si>
  <si>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</si>
  <si>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Обновление автобусного парка для перевозки учащихся</t>
  </si>
  <si>
    <t>04 5 05 02159</t>
  </si>
  <si>
    <t>Непрограммное направление деятельность</t>
  </si>
  <si>
    <t>77 7 03 S2350</t>
  </si>
  <si>
    <t>Дополнительное образование детей</t>
  </si>
  <si>
    <t>Расходы на обеспечение МБОУ ДО "Дом творчества"</t>
  </si>
  <si>
    <t>04 1 04 02359</t>
  </si>
  <si>
    <t>Муниципальная программа "Развитие культуры и туризма Дивеевского муниципального района Нижегородской области на 2018-2020 годы"</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</si>
  <si>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</si>
  <si>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</si>
  <si>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</si>
  <si>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</si>
  <si>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</si>
  <si>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</si>
  <si>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</si>
  <si>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</si>
  <si>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</si>
  <si>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</si>
  <si>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</si>
  <si>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</si>
  <si>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</si>
  <si>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</si>
  <si>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</si>
  <si>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</si>
  <si>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</si>
  <si>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</si>
  <si>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</si>
  <si>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</si>
  <si>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</si>
  <si>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</si>
  <si>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</si>
  <si>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</si>
  <si>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</si>
  <si>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</si>
  <si>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</si>
  <si>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</si>
  <si>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</si>
  <si>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</si>
  <si>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</si>
  <si>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</si>
  <si>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</si>
  <si>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</si>
  <si>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</si>
  <si>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</si>
  <si>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</si>
  <si>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</si>
  <si>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</si>
  <si>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</si>
  <si>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</si>
  <si>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</si>
  <si>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</si>
  <si>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</si>
  <si>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</si>
  <si>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</si>
  <si>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</si>
  <si>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</si>
  <si>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</si>
  <si>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</si>
  <si>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</si>
  <si>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</si>
  <si>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</si>
  <si>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</si>
  <si>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</si>
  <si>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</si>
  <si>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</si>
  <si>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</si>
  <si>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</si>
  <si>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</si>
  <si>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</si>
  <si>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</si>
  <si>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</si>
  <si>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</si>
  <si>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</si>
  <si>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</si>
  <si>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</si>
  <si>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</si>
  <si>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</si>
  <si>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</si>
  <si>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</si>
  <si>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</si>
  <si>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</si>
  <si>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</si>
  <si>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</si>
  <si>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</si>
  <si>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</si>
  <si>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</si>
  <si>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</si>
  <si>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</si>
  <si>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</si>
  <si>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</si>
  <si>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</si>
  <si>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</si>
  <si>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850</t>
  </si>
  <si>
    <t xml:space="preserve">Культура </t>
  </si>
  <si>
    <t xml:space="preserve">Учреждения культуры  и мероприятия в сфере культуры </t>
  </si>
  <si>
    <t>07 1 02 00059</t>
  </si>
  <si>
    <t>МАУК "Культурно-досуговое объединение Дивеевского района"</t>
  </si>
  <si>
    <t>07 1 02 04059</t>
  </si>
  <si>
    <t xml:space="preserve">МАУК "Межпоселенческая централизованная библиотечная система Дивеевского района" </t>
  </si>
  <si>
    <t>07 1 02 04259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</si>
  <si>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</si>
  <si>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</si>
  <si>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</si>
  <si>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</si>
  <si>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</si>
  <si>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</si>
  <si>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</si>
  <si>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</si>
  <si>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</si>
  <si>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</si>
  <si>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</si>
  <si>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</si>
  <si>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</si>
  <si>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</si>
  <si>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</si>
  <si>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</si>
  <si>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</si>
  <si>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</si>
  <si>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</si>
  <si>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</si>
  <si>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</si>
  <si>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</si>
  <si>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</si>
  <si>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</si>
  <si>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</si>
  <si>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</si>
  <si>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</si>
  <si>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</si>
  <si>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</si>
  <si>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</si>
  <si>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</si>
  <si>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</si>
  <si>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</si>
  <si>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</si>
  <si>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</si>
  <si>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</si>
  <si>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</si>
  <si>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</si>
  <si>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</si>
  <si>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</si>
  <si>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</si>
  <si>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</si>
  <si>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</si>
  <si>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</si>
  <si>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</si>
  <si>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</si>
  <si>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</si>
  <si>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</si>
  <si>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</si>
  <si>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</si>
  <si>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</si>
  <si>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</si>
  <si>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</si>
  <si>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</si>
  <si>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</si>
  <si>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</si>
  <si>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</si>
  <si>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</si>
  <si>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</si>
  <si>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</si>
  <si>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</si>
  <si>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</si>
  <si>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</si>
  <si>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</si>
  <si>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</si>
  <si>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</si>
  <si>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</si>
  <si>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</si>
  <si>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77 7 03 02850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</si>
  <si>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</si>
  <si>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</si>
  <si>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</si>
  <si>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</si>
  <si>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</si>
  <si>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</si>
  <si>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</si>
  <si>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</si>
  <si>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</si>
  <si>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</si>
  <si>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</si>
  <si>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</si>
  <si>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</si>
  <si>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77 7 03 73150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</si>
  <si>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</si>
  <si>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</si>
  <si>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</si>
  <si>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</si>
  <si>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</si>
  <si>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</si>
  <si>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</si>
  <si>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</si>
  <si>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Приобретение спортивного и туристического инвентаря и оборудования</t>
  </si>
  <si>
    <t>05 1 02 00000</t>
  </si>
  <si>
    <t>05 1 02 02527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</si>
  <si>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</si>
  <si>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</si>
  <si>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</si>
  <si>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</si>
  <si>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</si>
  <si>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</si>
  <si>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</si>
  <si>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</si>
  <si>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</si>
  <si>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</si>
  <si>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</si>
  <si>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</si>
  <si>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</si>
  <si>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</si>
  <si>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</si>
  <si>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</si>
  <si>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</si>
  <si>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</si>
  <si>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06 2 01 00000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</si>
  <si>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2018 год и на плановый период 2019 и 2020 годов</t>
  </si>
  <si>
    <t>06 2 01 00130</t>
  </si>
  <si>
    <t>Прочие межбюджетные трансферты</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</si>
  <si>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</si>
  <si>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Иные межбюджетные трансферты на  поддержку мер по обеспечению сбалансированности бюджетов поселений</t>
  </si>
  <si>
    <t>06 2 01 00300</t>
  </si>
  <si>
    <t>Иные межбюджетные трансферты на поддержку мер по обеспечению сбалансированности бюджетов поселений</t>
  </si>
  <si>
    <t>ВСЕГО  РАСХОДОВ</t>
  </si>
  <si>
    <t>77 7 03 S2210</t>
  </si>
  <si>
    <t>77 7 03 73050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</si>
  <si>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</si>
  <si>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</si>
  <si>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</si>
  <si>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</si>
  <si>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</si>
  <si>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 xml:space="preserve"> -  на возмещение части затрат на приобретение оборудования и техники за счет средств ОБ</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</si>
  <si>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</si>
  <si>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</si>
  <si>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</si>
  <si>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Субсидии на возмещение недополученных доходов и (или) возмещение фактически понесенных затрат</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</si>
  <si>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</si>
  <si>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2022 год</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</si>
  <si>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</si>
  <si>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14 3 02 00300</t>
  </si>
  <si>
    <t>14 3 03 00000</t>
  </si>
  <si>
    <t>14 3 03 00300</t>
  </si>
  <si>
    <t>Техническое обеслуживание муниципального сегмента РАСЦО</t>
  </si>
  <si>
    <t>Мероприятия в области</t>
  </si>
  <si>
    <t>10 1 01 00400</t>
  </si>
  <si>
    <t>Отдел информационно-методического обеспечения</t>
  </si>
  <si>
    <t xml:space="preserve">Субсидии на капитальный ремонт объектов образования </t>
  </si>
  <si>
    <t>Капитальный ремонт,ремонт и ремонтно-реставрационные работы муниципальных учреждений культуры</t>
  </si>
  <si>
    <t>07 1 03 S2150</t>
  </si>
  <si>
    <t xml:space="preserve"> федерального бюджета</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</si>
  <si>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t>
  </si>
  <si>
    <t>областной  бюджет</t>
  </si>
  <si>
    <t>районный бюджет</t>
  </si>
  <si>
    <t xml:space="preserve">Субсидии на оказание  частичной  финансовой поддержки районных средств массовой информации </t>
  </si>
  <si>
    <t xml:space="preserve"> Строительство парковок для туристического транспорта в с.Дивеево</t>
  </si>
  <si>
    <t>федеральный бюджет</t>
  </si>
  <si>
    <t>местный бюджет</t>
  </si>
  <si>
    <t>06 2 01 S2310</t>
  </si>
  <si>
    <t>Содержание автомобильных  дорог общего пользования местного значения</t>
  </si>
  <si>
    <t>областной бюджет</t>
  </si>
  <si>
    <t>10 1 01 00100</t>
  </si>
  <si>
    <t>10 1 02 00100</t>
  </si>
  <si>
    <t>10 1 02 00300</t>
  </si>
  <si>
    <t xml:space="preserve">Областной бюджет </t>
  </si>
  <si>
    <t xml:space="preserve">Обеспечение доступа к системе электронного документооборота за счет субсидии </t>
  </si>
  <si>
    <t>10 2 01 00100</t>
  </si>
  <si>
    <t>10 2 02 00100</t>
  </si>
  <si>
    <t>Софинансирование капитальных вложений в обьекты газоснабжения</t>
  </si>
  <si>
    <t>Иные бюджетные ассигнования</t>
  </si>
  <si>
    <t xml:space="preserve"> федеральный бюджет</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</si>
  <si>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</si>
  <si>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</si>
  <si>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</si>
  <si>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</si>
  <si>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</si>
  <si>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Формирование земельных участков с целью выставления на торги</t>
  </si>
  <si>
    <t>Предоставление в аренду либо в собственность земельных участков на аукционной и конкурсной основе</t>
  </si>
  <si>
    <t xml:space="preserve">областной бюджет </t>
  </si>
  <si>
    <t>02 1 02 00000</t>
  </si>
  <si>
    <t>02 1 02 00500</t>
  </si>
  <si>
    <t>Подпрограмма " Развитие системы обращения с отходами произвоства и потребления"</t>
  </si>
  <si>
    <t>Приобретение контейнеров и бункеров</t>
  </si>
  <si>
    <t>Создание ( обустройство) контейнерных площадок</t>
  </si>
  <si>
    <t>Мероприятия по благоустройству</t>
  </si>
  <si>
    <t>02 1 03 00500</t>
  </si>
  <si>
    <t>02 1 00 00000</t>
  </si>
  <si>
    <t>Ликвидация свалок и обьектов размещения отходов</t>
  </si>
  <si>
    <t>02 1 01 00000</t>
  </si>
  <si>
    <t>02 1 01 00500</t>
  </si>
  <si>
    <t>Строительство,реконструкция,проектно-изыскательские работы и разработка проектно-сметной документации объектов капитального строительства</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</si>
  <si>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</si>
  <si>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 xml:space="preserve"> Капитальный ремонт и ремонт автомобильных дорог общего пользования местного значения</t>
  </si>
  <si>
    <t>РАСПРЕДЕЛЕНИЕ БЮДЖЕТНЫХ АССИГНОВАНИЙ ПО РАЗДЕЛАМ , ПОДРАЗДЕЛАМ, ЦЕЛЕВЫМ СТАТЬЯМ ,ГРУППАМ ВИДОВ РАСХОДОВ    КЛАССИФИКАЦИИ РАСХОДОВ БЮДЖЕТА      НА 2020 ГОД И НА ПЛАНОВЫЙ ПЕРИОД 2021 И 2022 ГОДОВ</t>
  </si>
  <si>
    <t>13 1 01 R5080</t>
  </si>
  <si>
    <t>77 7 03 L3840</t>
  </si>
  <si>
    <t>07 1 01 L4670</t>
  </si>
  <si>
    <t>07 1 03 S1030</t>
  </si>
  <si>
    <t>06 2 01 S1030</t>
  </si>
  <si>
    <t>06 2 01 00150</t>
  </si>
  <si>
    <t>77 7 03 09602</t>
  </si>
  <si>
    <t>Обеспечение мероприятий по переселению граждан из аварийного жилищного фонда</t>
  </si>
  <si>
    <t xml:space="preserve">04 </t>
  </si>
  <si>
    <t>77 7 03 00300</t>
  </si>
  <si>
    <t>Управление средствами резервного фонда Администрации Дивеевского муниципального района</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</si>
  <si>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</si>
  <si>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</si>
  <si>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</si>
  <si>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06 2 01 S2190</t>
  </si>
  <si>
    <t>Субсидии на реализацию мероприятий по обустройству и восстановлению памятных мест, посвященных Великой Отечественной войне 1941-1945</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</si>
  <si>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</si>
  <si>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</si>
  <si>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</si>
  <si>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</si>
  <si>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</si>
  <si>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</si>
  <si>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04 5 E1 74590</t>
  </si>
  <si>
    <t>Иные МБТ ОБ на финансовое обеспечение деятельности центров образования цифрового и гуманитарного профилей "Точка роста"</t>
  </si>
  <si>
    <t>07 1 A1 55190</t>
  </si>
  <si>
    <t>Субсидия на поддержку отрасли культуры</t>
  </si>
  <si>
    <t>07 1 A1 00000</t>
  </si>
  <si>
    <t>Национальный проект " Культура"</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</si>
  <si>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</si>
  <si>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</si>
  <si>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</si>
  <si>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</si>
  <si>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</si>
  <si>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11 01 01 00000</t>
  </si>
  <si>
    <t>Обеспечение перечисления средств,предусмотренных на предоставление социальных выплат молодым семьям на приобретение( строительство) жилья</t>
  </si>
  <si>
    <t>Субсидии на осуществление социальных выплат молодым семьям на приобретение жилья или строительство индивидуального жилого дома</t>
  </si>
  <si>
    <t>07 1 A155190</t>
  </si>
  <si>
    <t xml:space="preserve">08 </t>
  </si>
  <si>
    <t>Общественно значимый проект "Вам решать "</t>
  </si>
  <si>
    <t>Дотация на поддержку мер по обеспечению сбалансированности бюджетов МР НО</t>
  </si>
  <si>
    <t>77 7  С1 00059</t>
  </si>
  <si>
    <t>77 7 С1 00000</t>
  </si>
  <si>
    <t>06 1 С1 21000</t>
  </si>
  <si>
    <t>06 1 С1 00000</t>
  </si>
  <si>
    <t>77 7 С1 21000</t>
  </si>
  <si>
    <t>06 2 01 S2600</t>
  </si>
  <si>
    <t>08 1 C2 74220</t>
  </si>
  <si>
    <t>08 1 C2 74190</t>
  </si>
  <si>
    <t>08 1 C2 74210</t>
  </si>
  <si>
    <t>08 1 C2 00000</t>
  </si>
  <si>
    <t>01 1 04 00300</t>
  </si>
  <si>
    <t>01 1 04 00000</t>
  </si>
  <si>
    <t>02 1 02 74700</t>
  </si>
  <si>
    <t>02 1 03 S2670</t>
  </si>
  <si>
    <t>02 1 03 00000</t>
  </si>
  <si>
    <t>77 7 77 21000</t>
  </si>
  <si>
    <t>77 7 77 00000</t>
  </si>
  <si>
    <t>06 2 01 S2750</t>
  </si>
  <si>
    <t>04 5 04 02059</t>
  </si>
  <si>
    <t>04 5 04 22000</t>
  </si>
  <si>
    <t>04 5 03 22000</t>
  </si>
  <si>
    <t>04 5 04 02359</t>
  </si>
  <si>
    <t>04 7 C1 05259</t>
  </si>
  <si>
    <t>04 7 C1 00000</t>
  </si>
  <si>
    <t>07 3 03 22000</t>
  </si>
  <si>
    <t>07 7 C1 00059</t>
  </si>
  <si>
    <t>07 7 C1 00000</t>
  </si>
  <si>
    <t>12 2 02 22000</t>
  </si>
  <si>
    <t>11 1 01 S2140</t>
  </si>
  <si>
    <t>Иные МБТ из фонда поддержки территорий</t>
  </si>
  <si>
    <t>Предупреждение распространения,профилактика,диагностика и лечение от новой короновир.инфекции(COVID-19)</t>
  </si>
  <si>
    <t>Расходы на обеспечение деятельности учебно-методических кабинетов, централизованных бухгалтерий</t>
  </si>
  <si>
    <t>Предупреждение распространения,профилактика,диагностика и лечение от новой короновирусной инфекции</t>
  </si>
  <si>
    <t>Расходы на обеспечение деятельности муниципальных учреждений по внешкольной работе с детьми</t>
  </si>
  <si>
    <t>Подпрограмма «Ресурсное обеспечение сферы образования в Дивеевском муниципальном районе»</t>
  </si>
  <si>
    <t>Ремонт организации дошкольного образования</t>
  </si>
  <si>
    <t>Софинансирование государственной программы "Поддержка местных инициатив Нижегородской области"</t>
  </si>
  <si>
    <t>Субсидия на софинансирование мероприятий по развитию паломническо-туристического кластера " Арзамас-Дивеево- Саров"</t>
  </si>
  <si>
    <t>Иные межбюджетные трансферты из резервного фонда Правительства Нижегородской области</t>
  </si>
  <si>
    <t>Иные межбюджетные трансферты</t>
  </si>
  <si>
    <t>Субсидии на создание (обустройство) контейнерных площадок</t>
  </si>
  <si>
    <t>Создание (обустройство) контейнерных площадок</t>
  </si>
  <si>
    <t>Иные межбюджетные трансферты на приобретение контейнеров и (или) бункеров</t>
  </si>
  <si>
    <t>Предоставление субсидий на ремонт и техническое перевооружение котельных</t>
  </si>
  <si>
    <t xml:space="preserve"> Иные МБТ возмещение части затрат организаций, пострадавших от распространения новой коронавирусной инфекции(COVID-19), на оплату труда работников</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</si>
  <si>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</si>
  <si>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Иные МБТ  на поддержку самозанятых граждан, пострадавших от распространения новой коронавирусной инфекции(COVID-19)</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</si>
  <si>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</si>
  <si>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Предупреждение распространения,профилактика,диагностика и лечение от новой корон.инфекции(COVID-19)</t>
  </si>
  <si>
    <t>Предупреждение распространение,профилактика,диагностика и лечение от новой корон.инфекции(COVID-19)</t>
  </si>
  <si>
    <t>Подпрограмма «Развитие дополнительного образования и воспитания детей и молодежи»</t>
  </si>
  <si>
    <t>Обеспечение функционирования модели персонифицированного финансирования дополнительного образования детей</t>
  </si>
  <si>
    <t>04 2 08 00000</t>
  </si>
  <si>
    <t xml:space="preserve">07 </t>
  </si>
  <si>
    <t>04 2 08 02359</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</si>
  <si>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</si>
  <si>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09 3 01 00019</t>
  </si>
  <si>
    <t>09 3 01 00000</t>
  </si>
  <si>
    <t>Обеспечение бесперебойной работы автоматизированных рабочих мест работников администрации</t>
  </si>
  <si>
    <t>Расходы на обеспечение функций муниципальных органов</t>
  </si>
  <si>
    <t>10 1 01 00600</t>
  </si>
  <si>
    <t>Прибретение в муниципальную собственность имущества,необходимого для осуществления вопросов местного значения</t>
  </si>
  <si>
    <t>77 7 W2 21000</t>
  </si>
  <si>
    <t>77 7 W2 00000</t>
  </si>
  <si>
    <t>На финансирование мероприятий по оказанию содействия в подготовке и проведении Общероссийского голосования</t>
  </si>
  <si>
    <t>Резервный фонд Правительства НО</t>
  </si>
  <si>
    <t>Резервный фонд Правительства Нтжегородской области</t>
  </si>
  <si>
    <t>Предупреждение распространения, профилактика, диагностика и лечение от новой коронавирусной инфекции (COVID-19)</t>
  </si>
  <si>
    <t>06 1 С1 00500</t>
  </si>
  <si>
    <t>Другие вопросы в области национальной безопасности и правоохранительной деятельности</t>
  </si>
  <si>
    <t>Топливно-энергетический комплекс</t>
  </si>
  <si>
    <t>13 1 01 73210</t>
  </si>
  <si>
    <t>13 1 01 R5020</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</si>
  <si>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</si>
  <si>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 xml:space="preserve"> -на возмещение части затрат на поддержку собственного производства молока</t>
  </si>
  <si>
    <t xml:space="preserve"> -на развития приоритетных подотраслей агропромышленного комплекса и развития малых форм хозяйствования</t>
  </si>
  <si>
    <t xml:space="preserve"> -на поддержку сельскохозяйственного производства по отдельным подотраслям растениеводства и животноводства</t>
  </si>
  <si>
    <t>03 2 C2 S2720</t>
  </si>
  <si>
    <t>03 2 C2 00000</t>
  </si>
  <si>
    <t>03 2 00 00000</t>
  </si>
  <si>
    <t>Cубсидия ОБ на фин.обеспечение меропр.,связанных с предотвращением влияния ухудшения экономической ситуации из -за распространения короновирусной инфекции(COVID-19) на деят.трансп.ср-в</t>
  </si>
  <si>
    <t>Предотвращение влияния ухудшения экономической ситуации на развитие отраслей экономики,В связи с распростр.новой короновирусной инфекции (COVID-19)</t>
  </si>
  <si>
    <t>Подпрограмма"Развитие пассажирского транспорта на территории Дивеевского муниципального района на 2015-2020 годы"</t>
  </si>
  <si>
    <t>Строительство автостанции и перехватывающей парковки в с.Дивеево</t>
  </si>
  <si>
    <t>06 2 01 S2210</t>
  </si>
  <si>
    <t xml:space="preserve"> Rапитальный ремонт и ремонт автомобильных дорог общего пользования местного значения</t>
  </si>
  <si>
    <t>08 1 02 S2060</t>
  </si>
  <si>
    <t>Реализация мероприятий по обеспечению удаленных населенных пунктов НО товарами первой необходимости (проект "Автолавки в село")</t>
  </si>
  <si>
    <t>01 5 01 S2460</t>
  </si>
  <si>
    <t>Мероприятия по переселению граждан из жилищного фонда, признанного аварийным после 1 января 2017 года</t>
  </si>
  <si>
    <t>01 5 00 00000</t>
  </si>
  <si>
    <t>Подпрограмма "Переселение граждан из жилищного фонда, признанного аварийным</t>
  </si>
  <si>
    <t>77 7 03 00102</t>
  </si>
  <si>
    <t>Cтроительство, реконструкция, проектно-изыскательские работы и разработка проектно-сметной документации объектов капитального строительства</t>
  </si>
  <si>
    <t>Строительство, проектно- изыскательские работы и разработка проектно-сметной документации объектов капитального строительства</t>
  </si>
  <si>
    <t>01 4 01 S2570</t>
  </si>
  <si>
    <t>01 4 01 00000</t>
  </si>
  <si>
    <t>На поддержку государственных программ субъектов РФ и муниципальных программ формирования современной городской среды</t>
  </si>
  <si>
    <t>07 1 01 04259</t>
  </si>
  <si>
    <t>МАУК «Межпоселенческая централизованная библиотечная система Дивеевского района»</t>
  </si>
  <si>
    <t>07 1 03 04059</t>
  </si>
  <si>
    <t>07 1 03 04259</t>
  </si>
  <si>
    <t>04 5 D2 74850</t>
  </si>
  <si>
    <t>Иные МБТ на обеспечение развития информационно-телекоммуникационной инфраструктуры объектов общеобразовательных организаций</t>
  </si>
  <si>
    <t>04 1 10 L3040</t>
  </si>
  <si>
    <t>04 1 10 00000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</si>
  <si>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</si>
  <si>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04 1 11 53030</t>
  </si>
  <si>
    <t>04 1 11 00000</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</si>
  <si>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</si>
  <si>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</si>
  <si>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04 1 С1 21000</t>
  </si>
  <si>
    <t>04 1 С1 00000</t>
  </si>
  <si>
    <t>Предупреждение распр.,профилактика,диагностика и лечение от новой корон.инфекции(COVID-19)</t>
  </si>
  <si>
    <t>Резервный фонд Правительства Нижегородской области</t>
  </si>
  <si>
    <t>04 4 02 02159</t>
  </si>
  <si>
    <t>04 4 02 00000</t>
  </si>
  <si>
    <t>04 4 00 00000</t>
  </si>
  <si>
    <t>Расходы на обеспечение деятельности муниципальных школ начальных, неполных средних и средних</t>
  </si>
  <si>
    <t>Организиция и проведение тестирования населения в рамках Всероссийского физкультурно- спортивного комплекса ГТО</t>
  </si>
  <si>
    <t>Подпрограмма «Патриотическое воспитание и подготовка граждан в Дивеевском муниципальном районе к военной службе»</t>
  </si>
  <si>
    <t>07 4 03 02359</t>
  </si>
  <si>
    <t>07 4 03 00000</t>
  </si>
  <si>
    <t>Организация мероприятий, направленных на повышение профессионализма работников"</t>
  </si>
  <si>
    <t>07 6 01 00059</t>
  </si>
  <si>
    <t>Услуги связи ЕДДС</t>
  </si>
  <si>
    <t>14 2 04 00000</t>
  </si>
  <si>
    <t>14 2 04 00059</t>
  </si>
  <si>
    <t>14 3 11 00000</t>
  </si>
  <si>
    <t>14 3 11 00059</t>
  </si>
  <si>
    <t>14 2 01 00059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</si>
  <si>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</si>
  <si>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14 2 11 00000</t>
  </si>
  <si>
    <t>Оказание услуг по предоставлению VPN каналов связи для передачи данных МАСЦО</t>
  </si>
  <si>
    <t>14 2 11 00300</t>
  </si>
  <si>
    <t>14 2 12 00000</t>
  </si>
  <si>
    <t>14 2 12 00300</t>
  </si>
  <si>
    <t>Оказание услуг по техническому обслуживанию оборудования МАСЦО</t>
  </si>
  <si>
    <t>01 3 01 21000</t>
  </si>
  <si>
    <t>Иные МБТ из резервного фонда Правительства НО</t>
  </si>
  <si>
    <t>77 7 03 00500</t>
  </si>
  <si>
    <t>Мероприятия в области благоустройства</t>
  </si>
  <si>
    <t>04 5 06 02059</t>
  </si>
  <si>
    <t>04 1 10 S2490</t>
  </si>
  <si>
    <t>04 5 04 02159</t>
  </si>
  <si>
    <t>04 5 06 02159</t>
  </si>
  <si>
    <t>04 5 03 02359</t>
  </si>
  <si>
    <t>04 5 03 000000</t>
  </si>
  <si>
    <t>04 5 06 05259</t>
  </si>
  <si>
    <t>04 5 06 00000</t>
  </si>
  <si>
    <t>Приобретение новогодних подарков</t>
  </si>
  <si>
    <t>Дополнительное финансовое обеспечение мероприятий по организации бесплатного горячего питания обучающихся, получающих начального общее образование в муниципальных образовательных организациях НО</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</si>
  <si>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</si>
  <si>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07 1 03 22000</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</si>
</sst>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rgb="FFFF0000"/>
      <name val="Times New Roman"/>
      <family val="1"/>
      <charset val="204"/>
    </font>
    <font>
      <sz val="11"/>
      <color theme="1"/>
      <name val="Times New Roman"/>
      <family val="1"/>
      <charset val="204"/>
    </font>
    <font>
      <sz val="12"/>
      <color theme="1"/>
      <name val="Calibri"/>
      <family val="2"/>
      <charset val="204"/>
      <scheme val="minor"/>
    </font>
    <font>
      <i/>
      <sz val="11"/>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49" fontId="1" fillId="2" borderId="2" xfId="0" applyNumberFormat="1" applyFont="1" applyFill="1" applyBorder="1" applyAlignment="1" applyProtection="1">
      <alignment horizontal="left" vertical="center" wrapText="1"/>
    </xf>
    <xf numFmtId="0" fontId="6"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0" fontId="0" fillId="2" borderId="0" xfId="0" applyFill="1"/>
    <xf numFmtId="0" fontId="6"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xf>
    <xf numFmtId="0" fontId="8" fillId="2" borderId="1" xfId="0" applyFont="1" applyFill="1" applyBorder="1" applyAlignment="1">
      <alignment vertical="center" wrapText="1"/>
    </xf>
    <xf numFmtId="0" fontId="12" fillId="0" borderId="0" xfId="0" applyFont="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4" fontId="6" fillId="2" borderId="1" xfId="0" applyNumberFormat="1" applyFont="1" applyFill="1" applyBorder="1" applyAlignment="1">
      <alignment vertical="center"/>
    </xf>
    <xf numFmtId="4" fontId="4" fillId="2" borderId="1" xfId="0" applyNumberFormat="1" applyFont="1" applyFill="1" applyBorder="1" applyAlignment="1">
      <alignment vertical="center" wrapText="1"/>
    </xf>
    <xf numFmtId="4" fontId="4" fillId="2" borderId="1" xfId="0" applyNumberFormat="1" applyFont="1" applyFill="1" applyBorder="1" applyAlignment="1">
      <alignment vertical="center"/>
    </xf>
    <xf numFmtId="4" fontId="2"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4" fontId="5" fillId="2" borderId="1" xfId="0" applyNumberFormat="1" applyFont="1" applyFill="1" applyBorder="1" applyAlignment="1">
      <alignment vertical="center"/>
    </xf>
    <xf numFmtId="0" fontId="13" fillId="0" borderId="0" xfId="0" applyFont="1"/>
    <xf numFmtId="4" fontId="5" fillId="2" borderId="1" xfId="0" applyNumberFormat="1" applyFont="1" applyFill="1" applyBorder="1" applyAlignment="1">
      <alignment horizontal="right" vertical="center"/>
    </xf>
    <xf numFmtId="4" fontId="9"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4" fontId="7" fillId="2" borderId="1" xfId="0" applyNumberFormat="1" applyFont="1" applyFill="1" applyBorder="1" applyAlignment="1">
      <alignment vertical="center" wrapText="1"/>
    </xf>
    <xf numFmtId="49" fontId="6" fillId="2" borderId="1" xfId="0" applyNumberFormat="1" applyFont="1" applyFill="1" applyBorder="1" applyAlignment="1">
      <alignment vertical="center" wrapText="1"/>
    </xf>
    <xf numFmtId="4" fontId="7" fillId="2" borderId="1" xfId="0" applyNumberFormat="1" applyFont="1" applyFill="1" applyBorder="1" applyAlignment="1">
      <alignment vertical="center"/>
    </xf>
    <xf numFmtId="4" fontId="6" fillId="2" borderId="1" xfId="0" applyNumberFormat="1" applyFont="1" applyFill="1" applyBorder="1" applyAlignment="1">
      <alignment horizontal="right" vertical="center"/>
    </xf>
    <xf numFmtId="4" fontId="8" fillId="2" borderId="1" xfId="0" applyNumberFormat="1" applyFont="1" applyFill="1" applyBorder="1" applyAlignment="1">
      <alignment horizontal="right" vertical="center" wrapText="1"/>
    </xf>
    <xf numFmtId="4" fontId="0" fillId="2" borderId="0" xfId="0" applyNumberFormat="1" applyFill="1" applyBorder="1" applyAlignment="1">
      <alignment horizontal="right" wrapText="1"/>
    </xf>
    <xf numFmtId="4" fontId="3" fillId="2" borderId="0" xfId="0" applyNumberFormat="1" applyFont="1" applyFill="1" applyBorder="1" applyAlignment="1">
      <alignment vertical="center" wrapText="1"/>
    </xf>
    <xf numFmtId="4" fontId="1" fillId="2" borderId="0" xfId="0" applyNumberFormat="1" applyFont="1" applyFill="1" applyBorder="1" applyAlignment="1">
      <alignmen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vertical="center"/>
    </xf>
    <xf numFmtId="4" fontId="7" fillId="2" borderId="1" xfId="0" applyNumberFormat="1" applyFont="1" applyFill="1" applyBorder="1" applyAlignment="1">
      <alignment horizontal="right" vertical="center" wrapText="1"/>
    </xf>
    <xf numFmtId="4" fontId="6" fillId="2" borderId="1"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xf>
    <xf numFmtId="4" fontId="4" fillId="2" borderId="1" xfId="0" applyNumberFormat="1" applyFont="1" applyFill="1" applyBorder="1" applyAlignment="1">
      <alignment horizontal="right" vertical="center"/>
    </xf>
    <xf numFmtId="4" fontId="9"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4" fontId="1" fillId="2" borderId="4" xfId="0" applyNumberFormat="1" applyFont="1" applyFill="1" applyBorder="1" applyAlignment="1">
      <alignment vertical="center" wrapText="1"/>
    </xf>
    <xf numFmtId="4" fontId="5" fillId="2" borderId="3" xfId="0" applyNumberFormat="1" applyFont="1" applyFill="1" applyBorder="1" applyAlignment="1">
      <alignment vertical="center" wrapText="1"/>
    </xf>
    <xf numFmtId="4" fontId="6" fillId="2" borderId="5" xfId="0" applyNumberFormat="1" applyFont="1" applyFill="1" applyBorder="1" applyAlignment="1">
      <alignment vertical="center" wrapText="1"/>
    </xf>
    <xf numFmtId="4" fontId="10" fillId="2" borderId="1" xfId="0" applyNumberFormat="1" applyFont="1" applyFill="1" applyBorder="1" applyAlignment="1">
      <alignment vertical="center"/>
    </xf>
    <xf numFmtId="0" fontId="14" fillId="0" borderId="0" xfId="0" applyFont="1"/>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0" fontId="0" fillId="2" borderId="0" xfId="0" applyFill="1" applyBorder="1" applyAlignment="1">
      <alignment horizontal="right"/>
    </xf>
    <xf numFmtId="0" fontId="1" fillId="2" borderId="0" xfId="0" applyNumberFormat="1" applyFont="1" applyFill="1" applyBorder="1" applyAlignment="1">
      <alignment horizontal="right"/>
    </xf>
    <xf numFmtId="0" fontId="2" fillId="2" borderId="0" xfId="0" applyFont="1" applyFill="1" applyBorder="1" applyAlignment="1">
      <alignment horizontal="center" wrapText="1"/>
    </xf>
    <xf numFmtId="0" fontId="12" fillId="2" borderId="0" xfId="0" applyFont="1" applyFill="1" applyBorder="1" applyAlignment="1">
      <alignment horizont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11" fillId="2" borderId="0" xfId="0" applyNumberFormat="1" applyFont="1" applyFill="1" applyAlignment="1">
      <alignment wrapText="1"/>
    </xf>
    <xf numFmtId="4" fontId="0" fillId="2" borderId="0" xfId="0" applyNumberFormat="1" applyFill="1" applyAlignment="1">
      <alignment wrapText="1"/>
    </xf>
    <xf numFmtId="0" fontId="1" fillId="2" borderId="1" xfId="0" applyFont="1" applyFill="1" applyBorder="1" applyAlignment="1">
      <alignment horizontal="center"/>
    </xf>
    <xf numFmtId="4" fontId="0" fillId="2" borderId="0" xfId="0" applyNumberFormat="1"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06"/>
  <sheetViews>
    <sheetView tabSelected="1" topLeftCell="A870" zoomScale="98" zoomScaleNormal="98" workbookViewId="0">
      <selection activeCell="A870" sqref="A1:H1048576"/>
    </sheetView>
  </sheetViews>
  <sheetFormatPr defaultRowHeight="15" x14ac:dyDescent="0.25"/>
  <cols>
    <col min="1" max="1" width="53.28515625" style="35" customWidth="1"/>
    <col min="2" max="2" width="8" style="35" customWidth="1"/>
    <col min="3" max="3" width="11.7109375" style="35" customWidth="1"/>
    <col min="4" max="4" width="16.42578125" style="35" customWidth="1"/>
    <col min="5" max="5" width="10.7109375" style="35" customWidth="1"/>
    <col min="6" max="6" width="18.28515625" style="92" customWidth="1"/>
    <col min="7" max="8" width="18.42578125" style="92" customWidth="1"/>
  </cols>
  <sheetData>
    <row r="1" spans="1:8" ht="15.75" x14ac:dyDescent="0.25">
      <c r="A1" s="1" t="s">
        <v>0</v>
      </c>
      <c r="B1" s="81" t="s">
        <v>1</v>
      </c>
      <c r="C1" s="81"/>
      <c r="D1" s="81"/>
      <c r="E1" s="82"/>
      <c r="F1" s="82"/>
      <c r="G1" s="83"/>
      <c r="H1" s="83"/>
    </row>
    <row r="2" spans="1:8" ht="82.9" customHeight="1" x14ac:dyDescent="0.25">
      <c r="A2" s="1"/>
      <c r="B2" s="78"/>
      <c r="C2" s="78"/>
      <c r="D2" s="78"/>
      <c r="E2" s="79"/>
      <c r="F2" s="60"/>
      <c r="G2" s="89" t="s">
        <v>567</v>
      </c>
      <c r="H2" s="90"/>
    </row>
    <row r="3" spans="1:8" ht="19.899999999999999" customHeight="1" x14ac:dyDescent="0.25">
      <c r="A3" s="2"/>
      <c r="B3" s="84" t="s">
        <v>2</v>
      </c>
      <c r="C3" s="83"/>
      <c r="D3" s="83"/>
      <c r="E3" s="83"/>
      <c r="F3" s="83"/>
      <c r="G3" s="83"/>
      <c r="H3" s="83"/>
    </row>
    <row r="4" spans="1:8" s="39" customFormat="1" ht="61.15" customHeight="1" x14ac:dyDescent="0.25">
      <c r="A4" s="85" t="s">
        <v>621</v>
      </c>
      <c r="B4" s="86"/>
      <c r="C4" s="86"/>
      <c r="D4" s="86"/>
      <c r="E4" s="86"/>
      <c r="F4" s="86"/>
      <c r="G4" s="86"/>
      <c r="H4" s="86"/>
    </row>
    <row r="5" spans="1:8" ht="15.75" x14ac:dyDescent="0.25">
      <c r="A5" s="3"/>
      <c r="B5" s="4"/>
      <c r="C5" s="4"/>
      <c r="D5" s="4"/>
      <c r="E5" s="4"/>
      <c r="F5" s="61"/>
      <c r="G5" s="61"/>
      <c r="H5" s="61"/>
    </row>
    <row r="6" spans="1:8" ht="16.149999999999999" customHeight="1" x14ac:dyDescent="0.25">
      <c r="A6" s="5"/>
      <c r="B6" s="6"/>
      <c r="C6" s="6"/>
      <c r="D6" s="7"/>
      <c r="E6" s="6"/>
      <c r="F6" s="62"/>
      <c r="G6" s="62"/>
      <c r="H6" s="62" t="s">
        <v>3</v>
      </c>
    </row>
    <row r="7" spans="1:8" ht="15.75" x14ac:dyDescent="0.25">
      <c r="A7" s="87" t="s">
        <v>4</v>
      </c>
      <c r="B7" s="80"/>
      <c r="C7" s="80"/>
      <c r="D7" s="80"/>
      <c r="E7" s="80"/>
      <c r="F7" s="88" t="s">
        <v>5</v>
      </c>
      <c r="G7" s="88" t="s">
        <v>6</v>
      </c>
      <c r="H7" s="88" t="s">
        <v>566</v>
      </c>
    </row>
    <row r="8" spans="1:8" x14ac:dyDescent="0.25">
      <c r="A8" s="87"/>
      <c r="B8" s="80" t="s">
        <v>7</v>
      </c>
      <c r="C8" s="80" t="s">
        <v>8</v>
      </c>
      <c r="D8" s="80" t="s">
        <v>9</v>
      </c>
      <c r="E8" s="80" t="s">
        <v>10</v>
      </c>
      <c r="F8" s="88"/>
      <c r="G8" s="88"/>
      <c r="H8" s="88"/>
    </row>
    <row r="9" spans="1:8" ht="53.25" customHeight="1" x14ac:dyDescent="0.25">
      <c r="A9" s="87"/>
      <c r="B9" s="80"/>
      <c r="C9" s="80"/>
      <c r="D9" s="80"/>
      <c r="E9" s="80"/>
      <c r="F9" s="88"/>
      <c r="G9" s="88"/>
      <c r="H9" s="88"/>
    </row>
    <row r="10" spans="1:8" ht="15.75" x14ac:dyDescent="0.25">
      <c r="A10" s="8" t="s">
        <v>11</v>
      </c>
      <c r="B10" s="77" t="s">
        <v>12</v>
      </c>
      <c r="C10" s="77" t="s">
        <v>13</v>
      </c>
      <c r="D10" s="77" t="s">
        <v>14</v>
      </c>
      <c r="E10" s="77" t="s">
        <v>15</v>
      </c>
      <c r="F10" s="48">
        <f>SUM(F25+F17+F67+F72+F88+F94+F11)</f>
        <v>70396417.560000002</v>
      </c>
      <c r="G10" s="48">
        <f>SUM(G25+G17+G67+G72+G88+G94+G11)</f>
        <v>61536711</v>
      </c>
      <c r="H10" s="48">
        <f>SUM(H25+H17+H67+H72+H88+H94+H11)</f>
        <v>63871747</v>
      </c>
    </row>
    <row r="11" spans="1:8" ht="31.5" x14ac:dyDescent="0.25">
      <c r="A11" s="9" t="s">
        <v>16</v>
      </c>
      <c r="B11" s="10" t="s">
        <v>12</v>
      </c>
      <c r="C11" s="10" t="s">
        <v>17</v>
      </c>
      <c r="D11" s="10" t="s">
        <v>14</v>
      </c>
      <c r="E11" s="10" t="s">
        <v>15</v>
      </c>
      <c r="F11" s="63">
        <f t="shared" ref="F11:H14" si="0">SUM(F12)</f>
        <v>2206000</v>
      </c>
      <c r="G11" s="63">
        <f t="shared" si="0"/>
        <v>1800000</v>
      </c>
      <c r="H11" s="63">
        <f t="shared" si="0"/>
        <v>1800000</v>
      </c>
    </row>
    <row r="12" spans="1:8" ht="15.75" x14ac:dyDescent="0.25">
      <c r="A12" s="9" t="s">
        <v>18</v>
      </c>
      <c r="B12" s="10" t="s">
        <v>12</v>
      </c>
      <c r="C12" s="10" t="s">
        <v>17</v>
      </c>
      <c r="D12" s="10" t="s">
        <v>19</v>
      </c>
      <c r="E12" s="10" t="s">
        <v>15</v>
      </c>
      <c r="F12" s="63">
        <f t="shared" si="0"/>
        <v>2206000</v>
      </c>
      <c r="G12" s="63">
        <f t="shared" si="0"/>
        <v>1800000</v>
      </c>
      <c r="H12" s="63">
        <f t="shared" si="0"/>
        <v>1800000</v>
      </c>
    </row>
    <row r="13" spans="1:8" ht="15.75" x14ac:dyDescent="0.25">
      <c r="A13" s="11" t="s">
        <v>20</v>
      </c>
      <c r="B13" s="12" t="s">
        <v>12</v>
      </c>
      <c r="C13" s="12" t="s">
        <v>17</v>
      </c>
      <c r="D13" s="12" t="s">
        <v>21</v>
      </c>
      <c r="E13" s="12" t="s">
        <v>15</v>
      </c>
      <c r="F13" s="44">
        <f t="shared" si="0"/>
        <v>2206000</v>
      </c>
      <c r="G13" s="44">
        <f t="shared" si="0"/>
        <v>1800000</v>
      </c>
      <c r="H13" s="44">
        <f t="shared" si="0"/>
        <v>1800000</v>
      </c>
    </row>
    <row r="14" spans="1:8" ht="15.75" x14ac:dyDescent="0.25">
      <c r="A14" s="11" t="s">
        <v>22</v>
      </c>
      <c r="B14" s="12" t="s">
        <v>12</v>
      </c>
      <c r="C14" s="12" t="s">
        <v>17</v>
      </c>
      <c r="D14" s="12" t="s">
        <v>23</v>
      </c>
      <c r="E14" s="12" t="s">
        <v>15</v>
      </c>
      <c r="F14" s="44">
        <f>SUM(F15)</f>
        <v>2206000</v>
      </c>
      <c r="G14" s="44">
        <f t="shared" si="0"/>
        <v>1800000</v>
      </c>
      <c r="H14" s="44">
        <f t="shared" si="0"/>
        <v>1800000</v>
      </c>
    </row>
    <row r="15" spans="1:8" ht="15.75" x14ac:dyDescent="0.25">
      <c r="A15" s="13" t="s">
        <v>24</v>
      </c>
      <c r="B15" s="14" t="s">
        <v>12</v>
      </c>
      <c r="C15" s="14" t="s">
        <v>17</v>
      </c>
      <c r="D15" s="14" t="s">
        <v>25</v>
      </c>
      <c r="E15" s="14" t="s">
        <v>15</v>
      </c>
      <c r="F15" s="43">
        <f>SUM(F16)</f>
        <v>2206000</v>
      </c>
      <c r="G15" s="43">
        <f>SUM(G16)</f>
        <v>1800000</v>
      </c>
      <c r="H15" s="43">
        <f>SUM(H16)</f>
        <v>1800000</v>
      </c>
    </row>
    <row r="16" spans="1:8" ht="47.25" x14ac:dyDescent="0.25">
      <c r="A16" s="13" t="s">
        <v>26</v>
      </c>
      <c r="B16" s="14" t="s">
        <v>12</v>
      </c>
      <c r="C16" s="14" t="s">
        <v>17</v>
      </c>
      <c r="D16" s="14" t="s">
        <v>25</v>
      </c>
      <c r="E16" s="14" t="s">
        <v>27</v>
      </c>
      <c r="F16" s="43">
        <v>2206000</v>
      </c>
      <c r="G16" s="43">
        <v>1800000</v>
      </c>
      <c r="H16" s="43">
        <v>1800000</v>
      </c>
    </row>
    <row r="17" spans="1:8" ht="63" x14ac:dyDescent="0.25">
      <c r="A17" s="9" t="s">
        <v>28</v>
      </c>
      <c r="B17" s="10" t="s">
        <v>12</v>
      </c>
      <c r="C17" s="10" t="s">
        <v>29</v>
      </c>
      <c r="D17" s="10" t="s">
        <v>14</v>
      </c>
      <c r="E17" s="10" t="s">
        <v>15</v>
      </c>
      <c r="F17" s="46">
        <f>SUM(F19)</f>
        <v>800972.16</v>
      </c>
      <c r="G17" s="46">
        <f>SUM(G19)</f>
        <v>699500</v>
      </c>
      <c r="H17" s="46">
        <f>SUM(H19)</f>
        <v>699500</v>
      </c>
    </row>
    <row r="18" spans="1:8" ht="15.75" x14ac:dyDescent="0.25">
      <c r="A18" s="9" t="s">
        <v>18</v>
      </c>
      <c r="B18" s="10" t="s">
        <v>12</v>
      </c>
      <c r="C18" s="10" t="s">
        <v>29</v>
      </c>
      <c r="D18" s="10" t="s">
        <v>19</v>
      </c>
      <c r="E18" s="10" t="s">
        <v>15</v>
      </c>
      <c r="F18" s="63">
        <f>SUM(F19)</f>
        <v>800972.16</v>
      </c>
      <c r="G18" s="63">
        <f>SUM(G19)</f>
        <v>699500</v>
      </c>
      <c r="H18" s="63">
        <f>SUM(H19)</f>
        <v>699500</v>
      </c>
    </row>
    <row r="19" spans="1:8" ht="15.75" x14ac:dyDescent="0.25">
      <c r="A19" s="11" t="s">
        <v>20</v>
      </c>
      <c r="B19" s="12" t="s">
        <v>12</v>
      </c>
      <c r="C19" s="12" t="s">
        <v>29</v>
      </c>
      <c r="D19" s="12" t="s">
        <v>21</v>
      </c>
      <c r="E19" s="12" t="s">
        <v>15</v>
      </c>
      <c r="F19" s="41">
        <f>SUM(F21)</f>
        <v>800972.16</v>
      </c>
      <c r="G19" s="41">
        <f>SUM(G21)</f>
        <v>699500</v>
      </c>
      <c r="H19" s="41">
        <f>SUM(H21)</f>
        <v>699500</v>
      </c>
    </row>
    <row r="20" spans="1:8" ht="15.75" x14ac:dyDescent="0.25">
      <c r="A20" s="11" t="s">
        <v>22</v>
      </c>
      <c r="B20" s="12" t="s">
        <v>12</v>
      </c>
      <c r="C20" s="12" t="s">
        <v>29</v>
      </c>
      <c r="D20" s="12" t="s">
        <v>23</v>
      </c>
      <c r="E20" s="12" t="s">
        <v>15</v>
      </c>
      <c r="F20" s="41">
        <f>SUM(F21)</f>
        <v>800972.16</v>
      </c>
      <c r="G20" s="41">
        <f>SUM(G21)</f>
        <v>699500</v>
      </c>
      <c r="H20" s="41">
        <f>SUM(H21)</f>
        <v>699500</v>
      </c>
    </row>
    <row r="21" spans="1:8" ht="31.5" x14ac:dyDescent="0.25">
      <c r="A21" s="13" t="s">
        <v>30</v>
      </c>
      <c r="B21" s="15" t="s">
        <v>12</v>
      </c>
      <c r="C21" s="15" t="s">
        <v>29</v>
      </c>
      <c r="D21" s="14" t="s">
        <v>31</v>
      </c>
      <c r="E21" s="15" t="s">
        <v>15</v>
      </c>
      <c r="F21" s="40">
        <f>SUM(F22+F23+F24)</f>
        <v>800972.16</v>
      </c>
      <c r="G21" s="40">
        <v>699500</v>
      </c>
      <c r="H21" s="40">
        <v>699500</v>
      </c>
    </row>
    <row r="22" spans="1:8" ht="47.25" x14ac:dyDescent="0.25">
      <c r="A22" s="13" t="s">
        <v>32</v>
      </c>
      <c r="B22" s="15" t="s">
        <v>12</v>
      </c>
      <c r="C22" s="15" t="s">
        <v>29</v>
      </c>
      <c r="D22" s="14" t="s">
        <v>31</v>
      </c>
      <c r="E22" s="15" t="s">
        <v>27</v>
      </c>
      <c r="F22" s="40">
        <v>552601.89</v>
      </c>
      <c r="G22" s="40">
        <v>489500</v>
      </c>
      <c r="H22" s="40">
        <v>489500</v>
      </c>
    </row>
    <row r="23" spans="1:8" ht="31.5" x14ac:dyDescent="0.25">
      <c r="A23" s="13" t="s">
        <v>33</v>
      </c>
      <c r="B23" s="15" t="s">
        <v>12</v>
      </c>
      <c r="C23" s="15" t="s">
        <v>29</v>
      </c>
      <c r="D23" s="14" t="s">
        <v>31</v>
      </c>
      <c r="E23" s="15" t="s">
        <v>34</v>
      </c>
      <c r="F23" s="40">
        <v>248370.27</v>
      </c>
      <c r="G23" s="40">
        <v>209500</v>
      </c>
      <c r="H23" s="40">
        <v>209500</v>
      </c>
    </row>
    <row r="24" spans="1:8" ht="15.75" x14ac:dyDescent="0.25">
      <c r="A24" s="13" t="s">
        <v>35</v>
      </c>
      <c r="B24" s="15" t="s">
        <v>12</v>
      </c>
      <c r="C24" s="15" t="s">
        <v>29</v>
      </c>
      <c r="D24" s="14" t="s">
        <v>31</v>
      </c>
      <c r="E24" s="15" t="s">
        <v>36</v>
      </c>
      <c r="F24" s="40">
        <v>0</v>
      </c>
      <c r="G24" s="40">
        <v>500</v>
      </c>
      <c r="H24" s="40">
        <v>500</v>
      </c>
    </row>
    <row r="25" spans="1:8" ht="15.75" x14ac:dyDescent="0.25">
      <c r="A25" s="9" t="s">
        <v>37</v>
      </c>
      <c r="B25" s="10" t="s">
        <v>12</v>
      </c>
      <c r="C25" s="10" t="s">
        <v>38</v>
      </c>
      <c r="D25" s="10" t="s">
        <v>14</v>
      </c>
      <c r="E25" s="10" t="s">
        <v>15</v>
      </c>
      <c r="F25" s="46">
        <f>SUM(F26+F54+F37+F45)</f>
        <v>30351006</v>
      </c>
      <c r="G25" s="46">
        <f>SUM(G26+G54+G37+G45)</f>
        <v>26682500</v>
      </c>
      <c r="H25" s="46">
        <f>SUM(H26+H54+H37+H45)</f>
        <v>29276400</v>
      </c>
    </row>
    <row r="26" spans="1:8" ht="47.25" x14ac:dyDescent="0.25">
      <c r="A26" s="11" t="s">
        <v>39</v>
      </c>
      <c r="B26" s="12" t="s">
        <v>12</v>
      </c>
      <c r="C26" s="12" t="s">
        <v>38</v>
      </c>
      <c r="D26" s="12" t="s">
        <v>40</v>
      </c>
      <c r="E26" s="12" t="s">
        <v>15</v>
      </c>
      <c r="F26" s="41">
        <f>SUM(F27+F32)</f>
        <v>1130400</v>
      </c>
      <c r="G26" s="41">
        <f>SUM(G27+G32)</f>
        <v>1150000</v>
      </c>
      <c r="H26" s="41">
        <f>SUM(H27+H32)</f>
        <v>1171100</v>
      </c>
    </row>
    <row r="27" spans="1:8" ht="47.25" x14ac:dyDescent="0.25">
      <c r="A27" s="11" t="s">
        <v>41</v>
      </c>
      <c r="B27" s="12" t="s">
        <v>12</v>
      </c>
      <c r="C27" s="12" t="s">
        <v>38</v>
      </c>
      <c r="D27" s="12" t="s">
        <v>42</v>
      </c>
      <c r="E27" s="12" t="s">
        <v>15</v>
      </c>
      <c r="F27" s="41">
        <f>SUM(F29)</f>
        <v>661700</v>
      </c>
      <c r="G27" s="41">
        <f>SUM(G29)</f>
        <v>681300</v>
      </c>
      <c r="H27" s="41">
        <f>SUM(H29)</f>
        <v>702400</v>
      </c>
    </row>
    <row r="28" spans="1:8" ht="31.5" x14ac:dyDescent="0.25">
      <c r="A28" s="13" t="s">
        <v>43</v>
      </c>
      <c r="B28" s="14" t="s">
        <v>12</v>
      </c>
      <c r="C28" s="14" t="s">
        <v>38</v>
      </c>
      <c r="D28" s="14" t="s">
        <v>44</v>
      </c>
      <c r="E28" s="14" t="s">
        <v>15</v>
      </c>
      <c r="F28" s="42">
        <f>SUM(F29)</f>
        <v>661700</v>
      </c>
      <c r="G28" s="42">
        <f>SUM(G29)</f>
        <v>681300</v>
      </c>
      <c r="H28" s="42">
        <f>SUM(H29)</f>
        <v>702400</v>
      </c>
    </row>
    <row r="29" spans="1:8" ht="110.25" x14ac:dyDescent="0.25">
      <c r="A29" s="13" t="s">
        <v>45</v>
      </c>
      <c r="B29" s="15" t="s">
        <v>12</v>
      </c>
      <c r="C29" s="15" t="s">
        <v>38</v>
      </c>
      <c r="D29" s="14" t="s">
        <v>46</v>
      </c>
      <c r="E29" s="15" t="s">
        <v>15</v>
      </c>
      <c r="F29" s="40">
        <f>SUM(F30+F31)</f>
        <v>661700</v>
      </c>
      <c r="G29" s="40">
        <f>SUM(G30+G31)</f>
        <v>681300</v>
      </c>
      <c r="H29" s="40">
        <f>SUM(H30+H31)</f>
        <v>702400</v>
      </c>
    </row>
    <row r="30" spans="1:8" ht="47.25" x14ac:dyDescent="0.25">
      <c r="A30" s="13" t="s">
        <v>32</v>
      </c>
      <c r="B30" s="15" t="s">
        <v>12</v>
      </c>
      <c r="C30" s="15" t="s">
        <v>38</v>
      </c>
      <c r="D30" s="14" t="s">
        <v>46</v>
      </c>
      <c r="E30" s="15" t="s">
        <v>27</v>
      </c>
      <c r="F30" s="40">
        <v>483645.07</v>
      </c>
      <c r="G30" s="40">
        <v>504300</v>
      </c>
      <c r="H30" s="40">
        <v>519769</v>
      </c>
    </row>
    <row r="31" spans="1:8" ht="31.5" x14ac:dyDescent="0.25">
      <c r="A31" s="13" t="s">
        <v>33</v>
      </c>
      <c r="B31" s="15" t="s">
        <v>12</v>
      </c>
      <c r="C31" s="15" t="s">
        <v>38</v>
      </c>
      <c r="D31" s="14" t="s">
        <v>46</v>
      </c>
      <c r="E31" s="15" t="s">
        <v>34</v>
      </c>
      <c r="F31" s="40">
        <v>178054.93</v>
      </c>
      <c r="G31" s="40">
        <v>177000</v>
      </c>
      <c r="H31" s="40">
        <v>182631</v>
      </c>
    </row>
    <row r="32" spans="1:8" ht="31.5" x14ac:dyDescent="0.25">
      <c r="A32" s="11" t="s">
        <v>47</v>
      </c>
      <c r="B32" s="17" t="s">
        <v>12</v>
      </c>
      <c r="C32" s="17" t="s">
        <v>38</v>
      </c>
      <c r="D32" s="12" t="s">
        <v>48</v>
      </c>
      <c r="E32" s="17" t="s">
        <v>15</v>
      </c>
      <c r="F32" s="50">
        <f t="shared" ref="F32:H33" si="1">SUM(F33)</f>
        <v>468700</v>
      </c>
      <c r="G32" s="50">
        <f t="shared" si="1"/>
        <v>468700</v>
      </c>
      <c r="H32" s="50">
        <f t="shared" si="1"/>
        <v>468700</v>
      </c>
    </row>
    <row r="33" spans="1:8" ht="31.5" x14ac:dyDescent="0.25">
      <c r="A33" s="13" t="s">
        <v>49</v>
      </c>
      <c r="B33" s="15" t="s">
        <v>12</v>
      </c>
      <c r="C33" s="15" t="s">
        <v>38</v>
      </c>
      <c r="D33" s="14" t="s">
        <v>50</v>
      </c>
      <c r="E33" s="15" t="s">
        <v>15</v>
      </c>
      <c r="F33" s="40">
        <f>SUM(F34)</f>
        <v>468700</v>
      </c>
      <c r="G33" s="40">
        <f t="shared" si="1"/>
        <v>468700</v>
      </c>
      <c r="H33" s="40">
        <f t="shared" si="1"/>
        <v>468700</v>
      </c>
    </row>
    <row r="34" spans="1:8" ht="47.25" x14ac:dyDescent="0.25">
      <c r="A34" s="13" t="s">
        <v>51</v>
      </c>
      <c r="B34" s="15" t="s">
        <v>12</v>
      </c>
      <c r="C34" s="15" t="s">
        <v>38</v>
      </c>
      <c r="D34" s="14" t="s">
        <v>52</v>
      </c>
      <c r="E34" s="15" t="s">
        <v>15</v>
      </c>
      <c r="F34" s="40">
        <f>SUM(F35+F36)</f>
        <v>468700</v>
      </c>
      <c r="G34" s="40">
        <f>SUM(G35+G36)</f>
        <v>468700</v>
      </c>
      <c r="H34" s="40">
        <f>SUM(H35+H36)</f>
        <v>468700</v>
      </c>
    </row>
    <row r="35" spans="1:8" ht="47.25" x14ac:dyDescent="0.25">
      <c r="A35" s="13" t="s">
        <v>32</v>
      </c>
      <c r="B35" s="15" t="s">
        <v>12</v>
      </c>
      <c r="C35" s="15" t="s">
        <v>38</v>
      </c>
      <c r="D35" s="14" t="s">
        <v>52</v>
      </c>
      <c r="E35" s="15" t="s">
        <v>27</v>
      </c>
      <c r="F35" s="40">
        <v>448791.05</v>
      </c>
      <c r="G35" s="40">
        <v>435400</v>
      </c>
      <c r="H35" s="40">
        <v>435400</v>
      </c>
    </row>
    <row r="36" spans="1:8" ht="31.5" x14ac:dyDescent="0.25">
      <c r="A36" s="18" t="s">
        <v>33</v>
      </c>
      <c r="B36" s="19" t="s">
        <v>12</v>
      </c>
      <c r="C36" s="19" t="s">
        <v>38</v>
      </c>
      <c r="D36" s="20" t="s">
        <v>52</v>
      </c>
      <c r="E36" s="19" t="s">
        <v>34</v>
      </c>
      <c r="F36" s="45">
        <v>19908.95</v>
      </c>
      <c r="G36" s="45">
        <v>33300</v>
      </c>
      <c r="H36" s="45">
        <v>33300</v>
      </c>
    </row>
    <row r="37" spans="1:8" ht="63" x14ac:dyDescent="0.25">
      <c r="A37" s="11" t="s">
        <v>53</v>
      </c>
      <c r="B37" s="12" t="s">
        <v>12</v>
      </c>
      <c r="C37" s="12" t="s">
        <v>38</v>
      </c>
      <c r="D37" s="17" t="s">
        <v>54</v>
      </c>
      <c r="E37" s="17" t="s">
        <v>15</v>
      </c>
      <c r="F37" s="50">
        <f>SUM(F38)</f>
        <v>926350</v>
      </c>
      <c r="G37" s="50">
        <f>SUM(G38)</f>
        <v>600000</v>
      </c>
      <c r="H37" s="50">
        <f>SUM(H38)</f>
        <v>600000</v>
      </c>
    </row>
    <row r="38" spans="1:8" ht="47.25" x14ac:dyDescent="0.25">
      <c r="A38" s="13" t="s">
        <v>55</v>
      </c>
      <c r="B38" s="14" t="s">
        <v>12</v>
      </c>
      <c r="C38" s="14" t="s">
        <v>38</v>
      </c>
      <c r="D38" s="15" t="s">
        <v>56</v>
      </c>
      <c r="E38" s="15" t="s">
        <v>15</v>
      </c>
      <c r="F38" s="40">
        <f>SUM(F42+F39)</f>
        <v>926350</v>
      </c>
      <c r="G38" s="40">
        <f t="shared" ref="G38:H38" si="2">SUM(G42+G39)</f>
        <v>600000</v>
      </c>
      <c r="H38" s="40">
        <f t="shared" si="2"/>
        <v>600000</v>
      </c>
    </row>
    <row r="39" spans="1:8" ht="57.75" customHeight="1" x14ac:dyDescent="0.25">
      <c r="A39" s="11" t="s">
        <v>720</v>
      </c>
      <c r="B39" s="12" t="s">
        <v>12</v>
      </c>
      <c r="C39" s="12" t="s">
        <v>38</v>
      </c>
      <c r="D39" s="17" t="s">
        <v>719</v>
      </c>
      <c r="E39" s="17" t="s">
        <v>15</v>
      </c>
      <c r="F39" s="50">
        <f>SUM(F40)</f>
        <v>76443.89</v>
      </c>
      <c r="G39" s="50">
        <f t="shared" ref="G39:H39" si="3">SUM(G40)</f>
        <v>0</v>
      </c>
      <c r="H39" s="50">
        <f t="shared" si="3"/>
        <v>0</v>
      </c>
    </row>
    <row r="40" spans="1:8" ht="36.75" customHeight="1" x14ac:dyDescent="0.25">
      <c r="A40" s="13" t="s">
        <v>721</v>
      </c>
      <c r="B40" s="14" t="s">
        <v>12</v>
      </c>
      <c r="C40" s="14" t="s">
        <v>38</v>
      </c>
      <c r="D40" s="15" t="s">
        <v>718</v>
      </c>
      <c r="E40" s="15" t="s">
        <v>15</v>
      </c>
      <c r="F40" s="40">
        <f>SUM(F41)</f>
        <v>76443.89</v>
      </c>
      <c r="G40" s="40">
        <f t="shared" ref="G40:H40" si="4">SUM(G41)</f>
        <v>0</v>
      </c>
      <c r="H40" s="40">
        <f t="shared" si="4"/>
        <v>0</v>
      </c>
    </row>
    <row r="41" spans="1:8" ht="31.5" x14ac:dyDescent="0.25">
      <c r="A41" s="13" t="s">
        <v>33</v>
      </c>
      <c r="B41" s="14" t="s">
        <v>12</v>
      </c>
      <c r="C41" s="14" t="s">
        <v>38</v>
      </c>
      <c r="D41" s="15" t="s">
        <v>718</v>
      </c>
      <c r="E41" s="15" t="s">
        <v>34</v>
      </c>
      <c r="F41" s="40">
        <v>76443.89</v>
      </c>
      <c r="G41" s="40">
        <v>0</v>
      </c>
      <c r="H41" s="40">
        <v>0</v>
      </c>
    </row>
    <row r="42" spans="1:8" ht="15.75" x14ac:dyDescent="0.25">
      <c r="A42" s="11" t="s">
        <v>57</v>
      </c>
      <c r="B42" s="12" t="s">
        <v>12</v>
      </c>
      <c r="C42" s="12" t="s">
        <v>38</v>
      </c>
      <c r="D42" s="17" t="s">
        <v>58</v>
      </c>
      <c r="E42" s="17" t="s">
        <v>15</v>
      </c>
      <c r="F42" s="50">
        <f>SUM(F44)</f>
        <v>849906.11</v>
      </c>
      <c r="G42" s="50">
        <f>SUM(G44)</f>
        <v>600000</v>
      </c>
      <c r="H42" s="50">
        <f>SUM(H44)</f>
        <v>600000</v>
      </c>
    </row>
    <row r="43" spans="1:8" ht="31.5" x14ac:dyDescent="0.25">
      <c r="A43" s="13" t="s">
        <v>30</v>
      </c>
      <c r="B43" s="14" t="s">
        <v>12</v>
      </c>
      <c r="C43" s="14" t="s">
        <v>38</v>
      </c>
      <c r="D43" s="15" t="s">
        <v>59</v>
      </c>
      <c r="E43" s="15" t="s">
        <v>15</v>
      </c>
      <c r="F43" s="40">
        <f>SUM(F44)</f>
        <v>849906.11</v>
      </c>
      <c r="G43" s="40">
        <f>SUM(G44)</f>
        <v>600000</v>
      </c>
      <c r="H43" s="40">
        <f>SUM(H44)</f>
        <v>600000</v>
      </c>
    </row>
    <row r="44" spans="1:8" ht="31.5" x14ac:dyDescent="0.25">
      <c r="A44" s="13" t="s">
        <v>33</v>
      </c>
      <c r="B44" s="15" t="s">
        <v>12</v>
      </c>
      <c r="C44" s="15" t="s">
        <v>38</v>
      </c>
      <c r="D44" s="15" t="s">
        <v>59</v>
      </c>
      <c r="E44" s="15" t="s">
        <v>34</v>
      </c>
      <c r="F44" s="40">
        <v>849906.11</v>
      </c>
      <c r="G44" s="40">
        <v>600000</v>
      </c>
      <c r="H44" s="40">
        <v>600000</v>
      </c>
    </row>
    <row r="45" spans="1:8" ht="63" x14ac:dyDescent="0.25">
      <c r="A45" s="11" t="s">
        <v>60</v>
      </c>
      <c r="B45" s="12" t="s">
        <v>12</v>
      </c>
      <c r="C45" s="12" t="s">
        <v>38</v>
      </c>
      <c r="D45" s="17" t="s">
        <v>61</v>
      </c>
      <c r="E45" s="17" t="s">
        <v>15</v>
      </c>
      <c r="F45" s="50">
        <f>SUM(F46+F50)</f>
        <v>30000</v>
      </c>
      <c r="G45" s="50">
        <f>SUM(G46+G50)</f>
        <v>30000</v>
      </c>
      <c r="H45" s="50">
        <f>SUM(H46+H50)</f>
        <v>30000</v>
      </c>
    </row>
    <row r="46" spans="1:8" ht="63" x14ac:dyDescent="0.25">
      <c r="A46" s="11" t="s">
        <v>62</v>
      </c>
      <c r="B46" s="12" t="s">
        <v>12</v>
      </c>
      <c r="C46" s="12" t="s">
        <v>38</v>
      </c>
      <c r="D46" s="17" t="s">
        <v>63</v>
      </c>
      <c r="E46" s="17" t="s">
        <v>15</v>
      </c>
      <c r="F46" s="50">
        <f t="shared" ref="F46:H47" si="5">SUM(F47)</f>
        <v>25000</v>
      </c>
      <c r="G46" s="50">
        <f t="shared" si="5"/>
        <v>25000</v>
      </c>
      <c r="H46" s="50">
        <f t="shared" si="5"/>
        <v>25000</v>
      </c>
    </row>
    <row r="47" spans="1:8" ht="31.5" x14ac:dyDescent="0.25">
      <c r="A47" s="13" t="s">
        <v>64</v>
      </c>
      <c r="B47" s="14" t="s">
        <v>12</v>
      </c>
      <c r="C47" s="14" t="s">
        <v>38</v>
      </c>
      <c r="D47" s="15" t="s">
        <v>65</v>
      </c>
      <c r="E47" s="15" t="s">
        <v>15</v>
      </c>
      <c r="F47" s="40">
        <f>SUM(F48)</f>
        <v>25000</v>
      </c>
      <c r="G47" s="40">
        <f t="shared" si="5"/>
        <v>25000</v>
      </c>
      <c r="H47" s="40">
        <f t="shared" si="5"/>
        <v>25000</v>
      </c>
    </row>
    <row r="48" spans="1:8" ht="31.5" x14ac:dyDescent="0.25">
      <c r="A48" s="13" t="s">
        <v>30</v>
      </c>
      <c r="B48" s="14" t="s">
        <v>12</v>
      </c>
      <c r="C48" s="14" t="s">
        <v>38</v>
      </c>
      <c r="D48" s="15" t="s">
        <v>66</v>
      </c>
      <c r="E48" s="15" t="s">
        <v>15</v>
      </c>
      <c r="F48" s="40">
        <f>SUM(F49)</f>
        <v>25000</v>
      </c>
      <c r="G48" s="40">
        <f>SUM(G49)</f>
        <v>25000</v>
      </c>
      <c r="H48" s="40">
        <f>SUM(H49)</f>
        <v>25000</v>
      </c>
    </row>
    <row r="49" spans="1:8" ht="31.5" x14ac:dyDescent="0.25">
      <c r="A49" s="13" t="s">
        <v>33</v>
      </c>
      <c r="B49" s="14" t="s">
        <v>12</v>
      </c>
      <c r="C49" s="14" t="s">
        <v>38</v>
      </c>
      <c r="D49" s="15" t="s">
        <v>66</v>
      </c>
      <c r="E49" s="15" t="s">
        <v>34</v>
      </c>
      <c r="F49" s="40">
        <v>25000</v>
      </c>
      <c r="G49" s="40">
        <v>25000</v>
      </c>
      <c r="H49" s="40">
        <v>25000</v>
      </c>
    </row>
    <row r="50" spans="1:8" ht="63" x14ac:dyDescent="0.25">
      <c r="A50" s="11" t="s">
        <v>67</v>
      </c>
      <c r="B50" s="12" t="s">
        <v>12</v>
      </c>
      <c r="C50" s="12" t="s">
        <v>38</v>
      </c>
      <c r="D50" s="17" t="s">
        <v>68</v>
      </c>
      <c r="E50" s="17" t="s">
        <v>15</v>
      </c>
      <c r="F50" s="50">
        <f t="shared" ref="F50:H51" si="6">SUM(F51)</f>
        <v>5000</v>
      </c>
      <c r="G50" s="50">
        <f t="shared" si="6"/>
        <v>5000</v>
      </c>
      <c r="H50" s="50">
        <f t="shared" si="6"/>
        <v>5000</v>
      </c>
    </row>
    <row r="51" spans="1:8" ht="47.25" x14ac:dyDescent="0.25">
      <c r="A51" s="13" t="s">
        <v>69</v>
      </c>
      <c r="B51" s="14" t="s">
        <v>12</v>
      </c>
      <c r="C51" s="14" t="s">
        <v>38</v>
      </c>
      <c r="D51" s="15" t="s">
        <v>70</v>
      </c>
      <c r="E51" s="15" t="s">
        <v>15</v>
      </c>
      <c r="F51" s="40">
        <f>SUM(F52)</f>
        <v>5000</v>
      </c>
      <c r="G51" s="40">
        <f t="shared" si="6"/>
        <v>5000</v>
      </c>
      <c r="H51" s="40">
        <f t="shared" si="6"/>
        <v>5000</v>
      </c>
    </row>
    <row r="52" spans="1:8" ht="31.5" x14ac:dyDescent="0.25">
      <c r="A52" s="13" t="s">
        <v>30</v>
      </c>
      <c r="B52" s="14" t="s">
        <v>12</v>
      </c>
      <c r="C52" s="14" t="s">
        <v>38</v>
      </c>
      <c r="D52" s="15" t="s">
        <v>71</v>
      </c>
      <c r="E52" s="15" t="s">
        <v>15</v>
      </c>
      <c r="F52" s="40">
        <f>SUM(F53)</f>
        <v>5000</v>
      </c>
      <c r="G52" s="40">
        <f>SUM(G53)</f>
        <v>5000</v>
      </c>
      <c r="H52" s="40">
        <f>SUM(H53)</f>
        <v>5000</v>
      </c>
    </row>
    <row r="53" spans="1:8" ht="31.5" x14ac:dyDescent="0.25">
      <c r="A53" s="13" t="s">
        <v>33</v>
      </c>
      <c r="B53" s="14" t="s">
        <v>12</v>
      </c>
      <c r="C53" s="14" t="s">
        <v>38</v>
      </c>
      <c r="D53" s="15" t="s">
        <v>71</v>
      </c>
      <c r="E53" s="15" t="s">
        <v>34</v>
      </c>
      <c r="F53" s="40">
        <v>5000</v>
      </c>
      <c r="G53" s="40">
        <v>5000</v>
      </c>
      <c r="H53" s="40">
        <v>5000</v>
      </c>
    </row>
    <row r="54" spans="1:8" ht="15.75" x14ac:dyDescent="0.25">
      <c r="A54" s="9" t="s">
        <v>18</v>
      </c>
      <c r="B54" s="10" t="s">
        <v>12</v>
      </c>
      <c r="C54" s="10" t="s">
        <v>38</v>
      </c>
      <c r="D54" s="10" t="s">
        <v>19</v>
      </c>
      <c r="E54" s="10" t="s">
        <v>15</v>
      </c>
      <c r="F54" s="46">
        <f t="shared" ref="F54:H55" si="7">SUM(F55)</f>
        <v>28264256</v>
      </c>
      <c r="G54" s="46">
        <f t="shared" si="7"/>
        <v>24902500</v>
      </c>
      <c r="H54" s="46">
        <f t="shared" si="7"/>
        <v>27475300</v>
      </c>
    </row>
    <row r="55" spans="1:8" ht="15.75" x14ac:dyDescent="0.25">
      <c r="A55" s="13" t="s">
        <v>20</v>
      </c>
      <c r="B55" s="14" t="s">
        <v>12</v>
      </c>
      <c r="C55" s="14" t="s">
        <v>38</v>
      </c>
      <c r="D55" s="14" t="s">
        <v>21</v>
      </c>
      <c r="E55" s="14" t="s">
        <v>15</v>
      </c>
      <c r="F55" s="42">
        <f t="shared" si="7"/>
        <v>28264256</v>
      </c>
      <c r="G55" s="42">
        <f t="shared" si="7"/>
        <v>24902500</v>
      </c>
      <c r="H55" s="42">
        <f t="shared" si="7"/>
        <v>27475300</v>
      </c>
    </row>
    <row r="56" spans="1:8" ht="15.75" x14ac:dyDescent="0.25">
      <c r="A56" s="11" t="s">
        <v>22</v>
      </c>
      <c r="B56" s="12" t="s">
        <v>12</v>
      </c>
      <c r="C56" s="12" t="s">
        <v>38</v>
      </c>
      <c r="D56" s="12" t="s">
        <v>23</v>
      </c>
      <c r="E56" s="12" t="s">
        <v>15</v>
      </c>
      <c r="F56" s="41">
        <f>SUM(F57+F61+F64)</f>
        <v>28264256</v>
      </c>
      <c r="G56" s="41">
        <f>SUM(G57+G61+G64)</f>
        <v>24902500</v>
      </c>
      <c r="H56" s="41">
        <f>SUM(H57+H61+H64)</f>
        <v>27475300</v>
      </c>
    </row>
    <row r="57" spans="1:8" ht="31.5" x14ac:dyDescent="0.25">
      <c r="A57" s="13" t="s">
        <v>30</v>
      </c>
      <c r="B57" s="15" t="s">
        <v>12</v>
      </c>
      <c r="C57" s="15" t="s">
        <v>38</v>
      </c>
      <c r="D57" s="14" t="s">
        <v>31</v>
      </c>
      <c r="E57" s="15" t="s">
        <v>15</v>
      </c>
      <c r="F57" s="40">
        <f>SUM(F58:F60)</f>
        <v>27392856</v>
      </c>
      <c r="G57" s="40">
        <f>SUM(G58:G60)</f>
        <v>24032600</v>
      </c>
      <c r="H57" s="40">
        <f>SUM(H58:H60)</f>
        <v>26605400</v>
      </c>
    </row>
    <row r="58" spans="1:8" ht="47.25" x14ac:dyDescent="0.25">
      <c r="A58" s="13" t="s">
        <v>32</v>
      </c>
      <c r="B58" s="15" t="s">
        <v>12</v>
      </c>
      <c r="C58" s="15" t="s">
        <v>38</v>
      </c>
      <c r="D58" s="14" t="s">
        <v>31</v>
      </c>
      <c r="E58" s="15" t="s">
        <v>27</v>
      </c>
      <c r="F58" s="40">
        <v>26920022.449999999</v>
      </c>
      <c r="G58" s="40">
        <v>22845400</v>
      </c>
      <c r="H58" s="40">
        <v>22845400</v>
      </c>
    </row>
    <row r="59" spans="1:8" ht="31.5" x14ac:dyDescent="0.25">
      <c r="A59" s="13" t="s">
        <v>33</v>
      </c>
      <c r="B59" s="15" t="s">
        <v>12</v>
      </c>
      <c r="C59" s="15" t="s">
        <v>38</v>
      </c>
      <c r="D59" s="14" t="s">
        <v>31</v>
      </c>
      <c r="E59" s="15" t="s">
        <v>34</v>
      </c>
      <c r="F59" s="40">
        <v>364974.78</v>
      </c>
      <c r="G59" s="40">
        <v>1167200</v>
      </c>
      <c r="H59" s="40">
        <v>3740000</v>
      </c>
    </row>
    <row r="60" spans="1:8" ht="15.75" x14ac:dyDescent="0.25">
      <c r="A60" s="13" t="s">
        <v>72</v>
      </c>
      <c r="B60" s="14" t="s">
        <v>12</v>
      </c>
      <c r="C60" s="14" t="s">
        <v>38</v>
      </c>
      <c r="D60" s="14" t="s">
        <v>31</v>
      </c>
      <c r="E60" s="14" t="s">
        <v>36</v>
      </c>
      <c r="F60" s="42">
        <v>107858.77</v>
      </c>
      <c r="G60" s="42">
        <v>20000</v>
      </c>
      <c r="H60" s="42">
        <v>20000</v>
      </c>
    </row>
    <row r="61" spans="1:8" ht="47.25" x14ac:dyDescent="0.25">
      <c r="A61" s="13" t="s">
        <v>73</v>
      </c>
      <c r="B61" s="15" t="s">
        <v>12</v>
      </c>
      <c r="C61" s="15" t="s">
        <v>38</v>
      </c>
      <c r="D61" s="14" t="s">
        <v>74</v>
      </c>
      <c r="E61" s="15" t="s">
        <v>15</v>
      </c>
      <c r="F61" s="49">
        <f>SUM(F62:F63)</f>
        <v>473500</v>
      </c>
      <c r="G61" s="40">
        <f>SUM(G62:G63)</f>
        <v>472000</v>
      </c>
      <c r="H61" s="40">
        <f>SUM(H62:H63)</f>
        <v>472000</v>
      </c>
    </row>
    <row r="62" spans="1:8" ht="47.25" x14ac:dyDescent="0.25">
      <c r="A62" s="21" t="s">
        <v>32</v>
      </c>
      <c r="B62" s="15" t="s">
        <v>12</v>
      </c>
      <c r="C62" s="15" t="s">
        <v>38</v>
      </c>
      <c r="D62" s="14" t="s">
        <v>74</v>
      </c>
      <c r="E62" s="15" t="s">
        <v>27</v>
      </c>
      <c r="F62" s="49">
        <v>393894.9</v>
      </c>
      <c r="G62" s="40">
        <v>435400</v>
      </c>
      <c r="H62" s="40">
        <v>435400</v>
      </c>
    </row>
    <row r="63" spans="1:8" ht="31.5" x14ac:dyDescent="0.25">
      <c r="A63" s="36" t="s">
        <v>33</v>
      </c>
      <c r="B63" s="19" t="s">
        <v>12</v>
      </c>
      <c r="C63" s="19" t="s">
        <v>38</v>
      </c>
      <c r="D63" s="14" t="s">
        <v>74</v>
      </c>
      <c r="E63" s="19" t="s">
        <v>34</v>
      </c>
      <c r="F63" s="49">
        <v>79605.100000000006</v>
      </c>
      <c r="G63" s="40">
        <v>36600</v>
      </c>
      <c r="H63" s="40">
        <v>36600</v>
      </c>
    </row>
    <row r="64" spans="1:8" ht="47.25" x14ac:dyDescent="0.25">
      <c r="A64" s="18" t="s">
        <v>75</v>
      </c>
      <c r="B64" s="19" t="s">
        <v>12</v>
      </c>
      <c r="C64" s="19" t="s">
        <v>38</v>
      </c>
      <c r="D64" s="20" t="s">
        <v>76</v>
      </c>
      <c r="E64" s="19" t="s">
        <v>15</v>
      </c>
      <c r="F64" s="45">
        <f>SUM(F65:F66)</f>
        <v>397900</v>
      </c>
      <c r="G64" s="45">
        <f>SUM(G65:G66)</f>
        <v>397900</v>
      </c>
      <c r="H64" s="45">
        <f>SUM(H65:H66)</f>
        <v>397900</v>
      </c>
    </row>
    <row r="65" spans="1:8" ht="47.25" x14ac:dyDescent="0.25">
      <c r="A65" s="13" t="s">
        <v>26</v>
      </c>
      <c r="B65" s="14" t="s">
        <v>12</v>
      </c>
      <c r="C65" s="14" t="s">
        <v>38</v>
      </c>
      <c r="D65" s="20" t="s">
        <v>76</v>
      </c>
      <c r="E65" s="14" t="s">
        <v>27</v>
      </c>
      <c r="F65" s="42">
        <v>360900</v>
      </c>
      <c r="G65" s="42">
        <v>360900</v>
      </c>
      <c r="H65" s="42">
        <v>360900</v>
      </c>
    </row>
    <row r="66" spans="1:8" ht="31.5" x14ac:dyDescent="0.25">
      <c r="A66" s="18" t="s">
        <v>33</v>
      </c>
      <c r="B66" s="19" t="s">
        <v>12</v>
      </c>
      <c r="C66" s="19" t="s">
        <v>38</v>
      </c>
      <c r="D66" s="20" t="s">
        <v>76</v>
      </c>
      <c r="E66" s="19" t="s">
        <v>34</v>
      </c>
      <c r="F66" s="45">
        <v>37000</v>
      </c>
      <c r="G66" s="45">
        <v>37000</v>
      </c>
      <c r="H66" s="45">
        <v>37000</v>
      </c>
    </row>
    <row r="67" spans="1:8" ht="15.75" x14ac:dyDescent="0.25">
      <c r="A67" s="9" t="s">
        <v>77</v>
      </c>
      <c r="B67" s="22" t="s">
        <v>12</v>
      </c>
      <c r="C67" s="22" t="s">
        <v>78</v>
      </c>
      <c r="D67" s="10" t="s">
        <v>14</v>
      </c>
      <c r="E67" s="22" t="s">
        <v>15</v>
      </c>
      <c r="F67" s="47">
        <f>SUM(F68)</f>
        <v>15800</v>
      </c>
      <c r="G67" s="47">
        <f t="shared" ref="F67:H70" si="8">SUM(G68)</f>
        <v>16900</v>
      </c>
      <c r="H67" s="47">
        <f t="shared" si="8"/>
        <v>72100</v>
      </c>
    </row>
    <row r="68" spans="1:8" ht="15.75" x14ac:dyDescent="0.25">
      <c r="A68" s="11" t="s">
        <v>18</v>
      </c>
      <c r="B68" s="12" t="s">
        <v>12</v>
      </c>
      <c r="C68" s="12" t="s">
        <v>78</v>
      </c>
      <c r="D68" s="12" t="s">
        <v>19</v>
      </c>
      <c r="E68" s="12" t="s">
        <v>15</v>
      </c>
      <c r="F68" s="41">
        <f t="shared" si="8"/>
        <v>15800</v>
      </c>
      <c r="G68" s="41">
        <f t="shared" si="8"/>
        <v>16900</v>
      </c>
      <c r="H68" s="41">
        <f t="shared" si="8"/>
        <v>72100</v>
      </c>
    </row>
    <row r="69" spans="1:8" ht="15.75" x14ac:dyDescent="0.25">
      <c r="A69" s="13" t="s">
        <v>20</v>
      </c>
      <c r="B69" s="14" t="s">
        <v>12</v>
      </c>
      <c r="C69" s="14" t="s">
        <v>78</v>
      </c>
      <c r="D69" s="14" t="s">
        <v>21</v>
      </c>
      <c r="E69" s="14" t="s">
        <v>15</v>
      </c>
      <c r="F69" s="42">
        <f t="shared" si="8"/>
        <v>15800</v>
      </c>
      <c r="G69" s="42">
        <f t="shared" si="8"/>
        <v>16900</v>
      </c>
      <c r="H69" s="42">
        <f t="shared" si="8"/>
        <v>72100</v>
      </c>
    </row>
    <row r="70" spans="1:8" ht="126" x14ac:dyDescent="0.25">
      <c r="A70" s="18" t="s">
        <v>79</v>
      </c>
      <c r="B70" s="19" t="s">
        <v>12</v>
      </c>
      <c r="C70" s="19" t="s">
        <v>78</v>
      </c>
      <c r="D70" s="20" t="s">
        <v>80</v>
      </c>
      <c r="E70" s="19" t="s">
        <v>15</v>
      </c>
      <c r="F70" s="45">
        <f t="shared" si="8"/>
        <v>15800</v>
      </c>
      <c r="G70" s="45">
        <f t="shared" si="8"/>
        <v>16900</v>
      </c>
      <c r="H70" s="45">
        <f t="shared" si="8"/>
        <v>72100</v>
      </c>
    </row>
    <row r="71" spans="1:8" ht="31.5" x14ac:dyDescent="0.25">
      <c r="A71" s="18" t="s">
        <v>33</v>
      </c>
      <c r="B71" s="19" t="s">
        <v>12</v>
      </c>
      <c r="C71" s="19" t="s">
        <v>78</v>
      </c>
      <c r="D71" s="20" t="s">
        <v>80</v>
      </c>
      <c r="E71" s="19" t="s">
        <v>34</v>
      </c>
      <c r="F71" s="45">
        <v>15800</v>
      </c>
      <c r="G71" s="45">
        <v>16900</v>
      </c>
      <c r="H71" s="45">
        <v>72100</v>
      </c>
    </row>
    <row r="72" spans="1:8" ht="47.25" x14ac:dyDescent="0.25">
      <c r="A72" s="9" t="s">
        <v>81</v>
      </c>
      <c r="B72" s="10" t="s">
        <v>12</v>
      </c>
      <c r="C72" s="10" t="s">
        <v>82</v>
      </c>
      <c r="D72" s="10" t="s">
        <v>14</v>
      </c>
      <c r="E72" s="10" t="s">
        <v>15</v>
      </c>
      <c r="F72" s="46">
        <f>SUM(F73+F80)</f>
        <v>12970952.220000001</v>
      </c>
      <c r="G72" s="46">
        <f>SUM(G73+G80)</f>
        <v>12181711</v>
      </c>
      <c r="H72" s="46">
        <f>SUM(H73+H80)</f>
        <v>12047647</v>
      </c>
    </row>
    <row r="73" spans="1:8" ht="47.25" x14ac:dyDescent="0.25">
      <c r="A73" s="11" t="s">
        <v>83</v>
      </c>
      <c r="B73" s="12" t="s">
        <v>12</v>
      </c>
      <c r="C73" s="12" t="s">
        <v>82</v>
      </c>
      <c r="D73" s="12" t="s">
        <v>84</v>
      </c>
      <c r="E73" s="12" t="s">
        <v>15</v>
      </c>
      <c r="F73" s="41">
        <f>SUM(F74)</f>
        <v>11856959</v>
      </c>
      <c r="G73" s="41">
        <f t="shared" ref="G73:H75" si="9">SUM(G74)</f>
        <v>11157711</v>
      </c>
      <c r="H73" s="41">
        <f t="shared" si="9"/>
        <v>11023647</v>
      </c>
    </row>
    <row r="74" spans="1:8" ht="31.5" x14ac:dyDescent="0.25">
      <c r="A74" s="13" t="s">
        <v>85</v>
      </c>
      <c r="B74" s="14" t="s">
        <v>12</v>
      </c>
      <c r="C74" s="14" t="s">
        <v>82</v>
      </c>
      <c r="D74" s="14" t="s">
        <v>86</v>
      </c>
      <c r="E74" s="14" t="s">
        <v>15</v>
      </c>
      <c r="F74" s="42">
        <f>SUM(F75)</f>
        <v>11856959</v>
      </c>
      <c r="G74" s="42">
        <f t="shared" si="9"/>
        <v>11157711</v>
      </c>
      <c r="H74" s="42">
        <f t="shared" si="9"/>
        <v>11023647</v>
      </c>
    </row>
    <row r="75" spans="1:8" ht="47.25" x14ac:dyDescent="0.25">
      <c r="A75" s="11" t="s">
        <v>87</v>
      </c>
      <c r="B75" s="12" t="s">
        <v>12</v>
      </c>
      <c r="C75" s="12" t="s">
        <v>82</v>
      </c>
      <c r="D75" s="12" t="s">
        <v>88</v>
      </c>
      <c r="E75" s="12" t="s">
        <v>15</v>
      </c>
      <c r="F75" s="41">
        <f>SUM(F76)</f>
        <v>11856959</v>
      </c>
      <c r="G75" s="41">
        <f t="shared" si="9"/>
        <v>11157711</v>
      </c>
      <c r="H75" s="41">
        <f t="shared" si="9"/>
        <v>11023647</v>
      </c>
    </row>
    <row r="76" spans="1:8" ht="31.5" x14ac:dyDescent="0.25">
      <c r="A76" s="13" t="s">
        <v>89</v>
      </c>
      <c r="B76" s="15" t="s">
        <v>12</v>
      </c>
      <c r="C76" s="15" t="s">
        <v>82</v>
      </c>
      <c r="D76" s="14" t="s">
        <v>90</v>
      </c>
      <c r="E76" s="15" t="s">
        <v>15</v>
      </c>
      <c r="F76" s="40">
        <f>SUM(F77:F79)</f>
        <v>11856959</v>
      </c>
      <c r="G76" s="40">
        <f>SUM(G77:G79)</f>
        <v>11157711</v>
      </c>
      <c r="H76" s="40">
        <f>SUM(H77:H79)</f>
        <v>11023647</v>
      </c>
    </row>
    <row r="77" spans="1:8" ht="47.25" x14ac:dyDescent="0.25">
      <c r="A77" s="13" t="s">
        <v>32</v>
      </c>
      <c r="B77" s="15" t="s">
        <v>12</v>
      </c>
      <c r="C77" s="15" t="s">
        <v>82</v>
      </c>
      <c r="D77" s="14" t="s">
        <v>90</v>
      </c>
      <c r="E77" s="15" t="s">
        <v>27</v>
      </c>
      <c r="F77" s="40">
        <v>9473772.2899999991</v>
      </c>
      <c r="G77" s="40">
        <v>7899400</v>
      </c>
      <c r="H77" s="40">
        <v>7899400</v>
      </c>
    </row>
    <row r="78" spans="1:8" ht="31.5" x14ac:dyDescent="0.25">
      <c r="A78" s="13" t="s">
        <v>33</v>
      </c>
      <c r="B78" s="15" t="s">
        <v>12</v>
      </c>
      <c r="C78" s="15" t="s">
        <v>82</v>
      </c>
      <c r="D78" s="14" t="s">
        <v>90</v>
      </c>
      <c r="E78" s="15" t="s">
        <v>34</v>
      </c>
      <c r="F78" s="40">
        <v>2383186.71</v>
      </c>
      <c r="G78" s="40">
        <v>3256311</v>
      </c>
      <c r="H78" s="40">
        <v>3122247</v>
      </c>
    </row>
    <row r="79" spans="1:8" ht="15.75" x14ac:dyDescent="0.25">
      <c r="A79" s="13" t="s">
        <v>72</v>
      </c>
      <c r="B79" s="14" t="s">
        <v>12</v>
      </c>
      <c r="C79" s="14" t="s">
        <v>82</v>
      </c>
      <c r="D79" s="14" t="s">
        <v>90</v>
      </c>
      <c r="E79" s="14" t="s">
        <v>36</v>
      </c>
      <c r="F79" s="42"/>
      <c r="G79" s="42">
        <v>2000</v>
      </c>
      <c r="H79" s="42">
        <v>2000</v>
      </c>
    </row>
    <row r="80" spans="1:8" ht="15.75" x14ac:dyDescent="0.25">
      <c r="A80" s="11" t="s">
        <v>18</v>
      </c>
      <c r="B80" s="12" t="s">
        <v>12</v>
      </c>
      <c r="C80" s="12" t="s">
        <v>82</v>
      </c>
      <c r="D80" s="12" t="s">
        <v>19</v>
      </c>
      <c r="E80" s="12" t="s">
        <v>15</v>
      </c>
      <c r="F80" s="41">
        <f t="shared" ref="F80:H81" si="10">SUM(F81)</f>
        <v>1113993.22</v>
      </c>
      <c r="G80" s="41">
        <f t="shared" si="10"/>
        <v>1024000</v>
      </c>
      <c r="H80" s="41">
        <f t="shared" si="10"/>
        <v>1024000</v>
      </c>
    </row>
    <row r="81" spans="1:8" ht="15.75" x14ac:dyDescent="0.25">
      <c r="A81" s="13" t="s">
        <v>20</v>
      </c>
      <c r="B81" s="14" t="s">
        <v>12</v>
      </c>
      <c r="C81" s="14" t="s">
        <v>82</v>
      </c>
      <c r="D81" s="14" t="s">
        <v>21</v>
      </c>
      <c r="E81" s="14" t="s">
        <v>15</v>
      </c>
      <c r="F81" s="42">
        <f t="shared" si="10"/>
        <v>1113993.22</v>
      </c>
      <c r="G81" s="42">
        <f t="shared" si="10"/>
        <v>1024000</v>
      </c>
      <c r="H81" s="42">
        <f t="shared" si="10"/>
        <v>1024000</v>
      </c>
    </row>
    <row r="82" spans="1:8" ht="15.75" x14ac:dyDescent="0.25">
      <c r="A82" s="13" t="s">
        <v>22</v>
      </c>
      <c r="B82" s="14" t="s">
        <v>12</v>
      </c>
      <c r="C82" s="14" t="s">
        <v>82</v>
      </c>
      <c r="D82" s="14" t="s">
        <v>23</v>
      </c>
      <c r="E82" s="14" t="s">
        <v>15</v>
      </c>
      <c r="F82" s="42">
        <f>SUM(F86+F83)</f>
        <v>1113993.22</v>
      </c>
      <c r="G82" s="42">
        <f>SUM(G86+G83)</f>
        <v>1024000</v>
      </c>
      <c r="H82" s="42">
        <f>SUM(H86+H83)</f>
        <v>1024000</v>
      </c>
    </row>
    <row r="83" spans="1:8" ht="31.5" x14ac:dyDescent="0.25">
      <c r="A83" s="13" t="s">
        <v>30</v>
      </c>
      <c r="B83" s="15" t="s">
        <v>12</v>
      </c>
      <c r="C83" s="15" t="s">
        <v>82</v>
      </c>
      <c r="D83" s="14" t="s">
        <v>31</v>
      </c>
      <c r="E83" s="15" t="s">
        <v>15</v>
      </c>
      <c r="F83" s="40">
        <f>SUM(F84+F85)</f>
        <v>36331</v>
      </c>
      <c r="G83" s="40">
        <f t="shared" ref="G83:H83" si="11">SUM(G84+G85)</f>
        <v>57400</v>
      </c>
      <c r="H83" s="40">
        <f t="shared" si="11"/>
        <v>57400</v>
      </c>
    </row>
    <row r="84" spans="1:8" ht="31.5" x14ac:dyDescent="0.25">
      <c r="A84" s="13" t="s">
        <v>33</v>
      </c>
      <c r="B84" s="15" t="s">
        <v>12</v>
      </c>
      <c r="C84" s="15" t="s">
        <v>82</v>
      </c>
      <c r="D84" s="14" t="s">
        <v>31</v>
      </c>
      <c r="E84" s="15" t="s">
        <v>34</v>
      </c>
      <c r="F84" s="40">
        <v>36331</v>
      </c>
      <c r="G84" s="40">
        <v>56900</v>
      </c>
      <c r="H84" s="40">
        <v>56900</v>
      </c>
    </row>
    <row r="85" spans="1:8" ht="15.75" x14ac:dyDescent="0.25">
      <c r="A85" s="13" t="s">
        <v>35</v>
      </c>
      <c r="B85" s="15" t="s">
        <v>12</v>
      </c>
      <c r="C85" s="15" t="s">
        <v>82</v>
      </c>
      <c r="D85" s="14" t="s">
        <v>31</v>
      </c>
      <c r="E85" s="15" t="s">
        <v>36</v>
      </c>
      <c r="F85" s="40">
        <v>0</v>
      </c>
      <c r="G85" s="40">
        <v>500</v>
      </c>
      <c r="H85" s="40">
        <v>500</v>
      </c>
    </row>
    <row r="86" spans="1:8" ht="31.5" x14ac:dyDescent="0.25">
      <c r="A86" s="13" t="s">
        <v>91</v>
      </c>
      <c r="B86" s="15" t="s">
        <v>12</v>
      </c>
      <c r="C86" s="15" t="s">
        <v>82</v>
      </c>
      <c r="D86" s="14" t="s">
        <v>92</v>
      </c>
      <c r="E86" s="15" t="s">
        <v>15</v>
      </c>
      <c r="F86" s="40">
        <f>SUM(F87:F87)</f>
        <v>1077662.22</v>
      </c>
      <c r="G86" s="40">
        <f>SUM(G87:G87)</f>
        <v>966600</v>
      </c>
      <c r="H86" s="40">
        <f>SUM(H87:H87)</f>
        <v>966600</v>
      </c>
    </row>
    <row r="87" spans="1:8" ht="47.25" x14ac:dyDescent="0.25">
      <c r="A87" s="13" t="s">
        <v>32</v>
      </c>
      <c r="B87" s="15" t="s">
        <v>12</v>
      </c>
      <c r="C87" s="15" t="s">
        <v>82</v>
      </c>
      <c r="D87" s="14" t="s">
        <v>92</v>
      </c>
      <c r="E87" s="15" t="s">
        <v>27</v>
      </c>
      <c r="F87" s="40">
        <v>1077662.22</v>
      </c>
      <c r="G87" s="40">
        <v>966600</v>
      </c>
      <c r="H87" s="40">
        <v>966600</v>
      </c>
    </row>
    <row r="88" spans="1:8" ht="15.75" x14ac:dyDescent="0.25">
      <c r="A88" s="9" t="s">
        <v>96</v>
      </c>
      <c r="B88" s="10" t="s">
        <v>12</v>
      </c>
      <c r="C88" s="10" t="s">
        <v>97</v>
      </c>
      <c r="D88" s="10" t="s">
        <v>14</v>
      </c>
      <c r="E88" s="10" t="s">
        <v>15</v>
      </c>
      <c r="F88" s="46">
        <f>SUM(F91)</f>
        <v>315893.77</v>
      </c>
      <c r="G88" s="46">
        <f>SUM(G91)</f>
        <v>800000</v>
      </c>
      <c r="H88" s="46">
        <f>SUM(H91)</f>
        <v>1000000</v>
      </c>
    </row>
    <row r="89" spans="1:8" ht="47.25" x14ac:dyDescent="0.25">
      <c r="A89" s="11" t="s">
        <v>83</v>
      </c>
      <c r="B89" s="12" t="s">
        <v>12</v>
      </c>
      <c r="C89" s="12" t="s">
        <v>97</v>
      </c>
      <c r="D89" s="12" t="s">
        <v>84</v>
      </c>
      <c r="E89" s="12" t="s">
        <v>15</v>
      </c>
      <c r="F89" s="41">
        <f>SUM(F90)</f>
        <v>315893.77</v>
      </c>
      <c r="G89" s="41">
        <f t="shared" ref="G89:H91" si="12">SUM(G90)</f>
        <v>800000</v>
      </c>
      <c r="H89" s="41">
        <f t="shared" si="12"/>
        <v>1000000</v>
      </c>
    </row>
    <row r="90" spans="1:8" ht="47.25" x14ac:dyDescent="0.25">
      <c r="A90" s="13" t="s">
        <v>98</v>
      </c>
      <c r="B90" s="14" t="s">
        <v>12</v>
      </c>
      <c r="C90" s="14" t="s">
        <v>97</v>
      </c>
      <c r="D90" s="14" t="s">
        <v>99</v>
      </c>
      <c r="E90" s="14" t="s">
        <v>15</v>
      </c>
      <c r="F90" s="42">
        <f>SUM(F91)</f>
        <v>315893.77</v>
      </c>
      <c r="G90" s="42">
        <f t="shared" si="12"/>
        <v>800000</v>
      </c>
      <c r="H90" s="42">
        <f t="shared" si="12"/>
        <v>1000000</v>
      </c>
    </row>
    <row r="91" spans="1:8" ht="15.75" x14ac:dyDescent="0.25">
      <c r="A91" s="13" t="s">
        <v>100</v>
      </c>
      <c r="B91" s="14" t="s">
        <v>12</v>
      </c>
      <c r="C91" s="14" t="s">
        <v>97</v>
      </c>
      <c r="D91" s="14" t="s">
        <v>101</v>
      </c>
      <c r="E91" s="14" t="s">
        <v>15</v>
      </c>
      <c r="F91" s="42">
        <f>SUM(F92)</f>
        <v>315893.77</v>
      </c>
      <c r="G91" s="42">
        <f t="shared" si="12"/>
        <v>800000</v>
      </c>
      <c r="H91" s="42">
        <f t="shared" si="12"/>
        <v>1000000</v>
      </c>
    </row>
    <row r="92" spans="1:8" ht="31.5" x14ac:dyDescent="0.25">
      <c r="A92" s="13" t="s">
        <v>102</v>
      </c>
      <c r="B92" s="14" t="s">
        <v>12</v>
      </c>
      <c r="C92" s="14" t="s">
        <v>97</v>
      </c>
      <c r="D92" s="14" t="s">
        <v>103</v>
      </c>
      <c r="E92" s="14" t="s">
        <v>15</v>
      </c>
      <c r="F92" s="42">
        <f>SUM(F93)</f>
        <v>315893.77</v>
      </c>
      <c r="G92" s="42">
        <f>SUM(G93)</f>
        <v>800000</v>
      </c>
      <c r="H92" s="42">
        <f>SUM(H93)</f>
        <v>1000000</v>
      </c>
    </row>
    <row r="93" spans="1:8" ht="15.75" x14ac:dyDescent="0.25">
      <c r="A93" s="13" t="s">
        <v>35</v>
      </c>
      <c r="B93" s="14" t="s">
        <v>12</v>
      </c>
      <c r="C93" s="14" t="s">
        <v>97</v>
      </c>
      <c r="D93" s="14" t="s">
        <v>103</v>
      </c>
      <c r="E93" s="14" t="s">
        <v>36</v>
      </c>
      <c r="F93" s="42">
        <v>315893.77</v>
      </c>
      <c r="G93" s="42">
        <v>800000</v>
      </c>
      <c r="H93" s="42">
        <v>1000000</v>
      </c>
    </row>
    <row r="94" spans="1:8" ht="31.5" x14ac:dyDescent="0.25">
      <c r="A94" s="9" t="s">
        <v>104</v>
      </c>
      <c r="B94" s="22" t="s">
        <v>12</v>
      </c>
      <c r="C94" s="22" t="s">
        <v>105</v>
      </c>
      <c r="D94" s="10" t="s">
        <v>14</v>
      </c>
      <c r="E94" s="22" t="s">
        <v>15</v>
      </c>
      <c r="F94" s="47">
        <f>SUM(F95+F115+F101)</f>
        <v>23735793.41</v>
      </c>
      <c r="G94" s="47">
        <f>SUM(G95+G115+G101)</f>
        <v>19356100</v>
      </c>
      <c r="H94" s="47">
        <f>SUM(H95+H115+H101)</f>
        <v>18976100</v>
      </c>
    </row>
    <row r="95" spans="1:8" ht="63" x14ac:dyDescent="0.25">
      <c r="A95" s="11" t="s">
        <v>53</v>
      </c>
      <c r="B95" s="12" t="s">
        <v>12</v>
      </c>
      <c r="C95" s="12" t="s">
        <v>105</v>
      </c>
      <c r="D95" s="17" t="s">
        <v>54</v>
      </c>
      <c r="E95" s="17" t="s">
        <v>15</v>
      </c>
      <c r="F95" s="50">
        <f t="shared" ref="F95:H96" si="13">SUM(F96)</f>
        <v>1496334.03</v>
      </c>
      <c r="G95" s="50">
        <f t="shared" si="13"/>
        <v>0</v>
      </c>
      <c r="H95" s="50">
        <f t="shared" si="13"/>
        <v>0</v>
      </c>
    </row>
    <row r="96" spans="1:8" ht="15.75" x14ac:dyDescent="0.25">
      <c r="A96" s="11" t="s">
        <v>106</v>
      </c>
      <c r="B96" s="12" t="s">
        <v>12</v>
      </c>
      <c r="C96" s="12" t="s">
        <v>105</v>
      </c>
      <c r="D96" s="17" t="s">
        <v>107</v>
      </c>
      <c r="E96" s="17" t="s">
        <v>15</v>
      </c>
      <c r="F96" s="50">
        <f t="shared" si="13"/>
        <v>1496334.03</v>
      </c>
      <c r="G96" s="50">
        <f t="shared" si="13"/>
        <v>0</v>
      </c>
      <c r="H96" s="50">
        <f t="shared" si="13"/>
        <v>0</v>
      </c>
    </row>
    <row r="97" spans="1:8" ht="78.75" x14ac:dyDescent="0.25">
      <c r="A97" s="13" t="s">
        <v>108</v>
      </c>
      <c r="B97" s="14" t="s">
        <v>12</v>
      </c>
      <c r="C97" s="14" t="s">
        <v>105</v>
      </c>
      <c r="D97" s="15" t="s">
        <v>109</v>
      </c>
      <c r="E97" s="15" t="s">
        <v>15</v>
      </c>
      <c r="F97" s="40">
        <f>SUM(F100)</f>
        <v>1496334.03</v>
      </c>
      <c r="G97" s="40">
        <f>SUM(G100)</f>
        <v>0</v>
      </c>
      <c r="H97" s="40">
        <f>SUM(H100)</f>
        <v>0</v>
      </c>
    </row>
    <row r="98" spans="1:8" ht="31.5" x14ac:dyDescent="0.25">
      <c r="A98" s="13" t="s">
        <v>110</v>
      </c>
      <c r="B98" s="14" t="s">
        <v>12</v>
      </c>
      <c r="C98" s="14" t="s">
        <v>105</v>
      </c>
      <c r="D98" s="15" t="s">
        <v>111</v>
      </c>
      <c r="E98" s="15" t="s">
        <v>15</v>
      </c>
      <c r="F98" s="40">
        <f t="shared" ref="F98:H99" si="14">SUM(F99)</f>
        <v>1496334.03</v>
      </c>
      <c r="G98" s="40">
        <f t="shared" si="14"/>
        <v>0</v>
      </c>
      <c r="H98" s="40">
        <f t="shared" si="14"/>
        <v>0</v>
      </c>
    </row>
    <row r="99" spans="1:8" ht="47.25" x14ac:dyDescent="0.25">
      <c r="A99" s="13" t="s">
        <v>112</v>
      </c>
      <c r="B99" s="14" t="s">
        <v>12</v>
      </c>
      <c r="C99" s="14" t="s">
        <v>105</v>
      </c>
      <c r="D99" s="15" t="s">
        <v>111</v>
      </c>
      <c r="E99" s="15" t="s">
        <v>113</v>
      </c>
      <c r="F99" s="40">
        <f t="shared" si="14"/>
        <v>1496334.03</v>
      </c>
      <c r="G99" s="40">
        <f t="shared" si="14"/>
        <v>0</v>
      </c>
      <c r="H99" s="40">
        <f t="shared" si="14"/>
        <v>0</v>
      </c>
    </row>
    <row r="100" spans="1:8" ht="15.75" x14ac:dyDescent="0.25">
      <c r="A100" s="13" t="s">
        <v>114</v>
      </c>
      <c r="B100" s="15" t="s">
        <v>12</v>
      </c>
      <c r="C100" s="15" t="s">
        <v>105</v>
      </c>
      <c r="D100" s="15" t="s">
        <v>111</v>
      </c>
      <c r="E100" s="15" t="s">
        <v>115</v>
      </c>
      <c r="F100" s="40">
        <v>1496334.03</v>
      </c>
      <c r="G100" s="40">
        <v>0</v>
      </c>
      <c r="H100" s="40">
        <v>0</v>
      </c>
    </row>
    <row r="101" spans="1:8" ht="47.25" x14ac:dyDescent="0.25">
      <c r="A101" s="11" t="s">
        <v>116</v>
      </c>
      <c r="B101" s="12" t="str">
        <f t="shared" ref="B101:C105" si="15">B95</f>
        <v>01</v>
      </c>
      <c r="C101" s="12" t="str">
        <f t="shared" si="15"/>
        <v>13</v>
      </c>
      <c r="D101" s="12" t="s">
        <v>117</v>
      </c>
      <c r="E101" s="12" t="s">
        <v>15</v>
      </c>
      <c r="F101" s="41">
        <f>SUM(F102)</f>
        <v>328750</v>
      </c>
      <c r="G101" s="41">
        <f>SUM(G102)</f>
        <v>230000</v>
      </c>
      <c r="H101" s="41">
        <f>SUM(H102)</f>
        <v>250000</v>
      </c>
    </row>
    <row r="102" spans="1:8" ht="47.25" x14ac:dyDescent="0.25">
      <c r="A102" s="11" t="s">
        <v>118</v>
      </c>
      <c r="B102" s="12" t="str">
        <f t="shared" si="15"/>
        <v>01</v>
      </c>
      <c r="C102" s="12" t="str">
        <f t="shared" si="15"/>
        <v>13</v>
      </c>
      <c r="D102" s="12" t="s">
        <v>119</v>
      </c>
      <c r="E102" s="12" t="s">
        <v>15</v>
      </c>
      <c r="F102" s="41">
        <f>SUM(F103+F108)</f>
        <v>328750</v>
      </c>
      <c r="G102" s="41">
        <f>SUM(G103+G108)</f>
        <v>230000</v>
      </c>
      <c r="H102" s="41">
        <f>SUM(H103+H108)</f>
        <v>250000</v>
      </c>
    </row>
    <row r="103" spans="1:8" ht="31.5" x14ac:dyDescent="0.25">
      <c r="A103" s="13" t="s">
        <v>120</v>
      </c>
      <c r="B103" s="14" t="str">
        <f t="shared" si="15"/>
        <v>01</v>
      </c>
      <c r="C103" s="14" t="str">
        <f t="shared" si="15"/>
        <v>13</v>
      </c>
      <c r="D103" s="14" t="s">
        <v>121</v>
      </c>
      <c r="E103" s="14" t="s">
        <v>15</v>
      </c>
      <c r="F103" s="42">
        <f>SUM(F104+F106)</f>
        <v>173217</v>
      </c>
      <c r="G103" s="42">
        <f t="shared" ref="F103:H104" si="16">SUM(G104)</f>
        <v>150000</v>
      </c>
      <c r="H103" s="42">
        <f t="shared" si="16"/>
        <v>170000</v>
      </c>
    </row>
    <row r="104" spans="1:8" ht="47.25" x14ac:dyDescent="0.25">
      <c r="A104" s="13" t="s">
        <v>599</v>
      </c>
      <c r="B104" s="14" t="str">
        <f t="shared" si="15"/>
        <v>01</v>
      </c>
      <c r="C104" s="14" t="str">
        <f t="shared" si="15"/>
        <v>13</v>
      </c>
      <c r="D104" s="14" t="s">
        <v>589</v>
      </c>
      <c r="E104" s="14" t="s">
        <v>15</v>
      </c>
      <c r="F104" s="42">
        <f t="shared" si="16"/>
        <v>125217</v>
      </c>
      <c r="G104" s="42">
        <f t="shared" si="16"/>
        <v>150000</v>
      </c>
      <c r="H104" s="42">
        <f t="shared" si="16"/>
        <v>170000</v>
      </c>
    </row>
    <row r="105" spans="1:8" ht="31.5" x14ac:dyDescent="0.25">
      <c r="A105" s="13" t="s">
        <v>122</v>
      </c>
      <c r="B105" s="14" t="str">
        <f t="shared" si="15"/>
        <v>01</v>
      </c>
      <c r="C105" s="14" t="str">
        <f t="shared" si="15"/>
        <v>13</v>
      </c>
      <c r="D105" s="14" t="s">
        <v>589</v>
      </c>
      <c r="E105" s="14" t="s">
        <v>34</v>
      </c>
      <c r="F105" s="42">
        <v>125217</v>
      </c>
      <c r="G105" s="42">
        <v>150000</v>
      </c>
      <c r="H105" s="42">
        <v>170000</v>
      </c>
    </row>
    <row r="106" spans="1:8" ht="64.5" customHeight="1" x14ac:dyDescent="0.25">
      <c r="A106" s="13" t="s">
        <v>723</v>
      </c>
      <c r="B106" s="14" t="s">
        <v>12</v>
      </c>
      <c r="C106" s="14" t="s">
        <v>105</v>
      </c>
      <c r="D106" s="14" t="s">
        <v>722</v>
      </c>
      <c r="E106" s="14" t="s">
        <v>15</v>
      </c>
      <c r="F106" s="42">
        <f>SUM(F107)</f>
        <v>48000</v>
      </c>
      <c r="G106" s="42">
        <f t="shared" ref="G106:H106" si="17">SUM(G107)</f>
        <v>0</v>
      </c>
      <c r="H106" s="42">
        <f t="shared" si="17"/>
        <v>0</v>
      </c>
    </row>
    <row r="107" spans="1:8" ht="31.5" x14ac:dyDescent="0.25">
      <c r="A107" s="13" t="s">
        <v>122</v>
      </c>
      <c r="B107" s="14" t="s">
        <v>12</v>
      </c>
      <c r="C107" s="14" t="s">
        <v>105</v>
      </c>
      <c r="D107" s="14" t="s">
        <v>722</v>
      </c>
      <c r="E107" s="14" t="s">
        <v>34</v>
      </c>
      <c r="F107" s="42">
        <v>48000</v>
      </c>
      <c r="G107" s="42">
        <v>0</v>
      </c>
      <c r="H107" s="42">
        <v>0</v>
      </c>
    </row>
    <row r="108" spans="1:8" ht="31.5" x14ac:dyDescent="0.25">
      <c r="A108" s="13" t="s">
        <v>123</v>
      </c>
      <c r="B108" s="14" t="str">
        <f>B100</f>
        <v>01</v>
      </c>
      <c r="C108" s="14" t="str">
        <f>C100</f>
        <v>13</v>
      </c>
      <c r="D108" s="14" t="s">
        <v>124</v>
      </c>
      <c r="E108" s="14" t="s">
        <v>15</v>
      </c>
      <c r="F108" s="42">
        <f>SUM(F109+F111+F113)</f>
        <v>155533</v>
      </c>
      <c r="G108" s="42">
        <f t="shared" ref="G108:H108" si="18">SUM(G109+G111+G113)</f>
        <v>80000</v>
      </c>
      <c r="H108" s="42">
        <f t="shared" si="18"/>
        <v>80000</v>
      </c>
    </row>
    <row r="109" spans="1:8" ht="31.5" x14ac:dyDescent="0.25">
      <c r="A109" s="13" t="s">
        <v>600</v>
      </c>
      <c r="B109" s="14" t="str">
        <f>B115</f>
        <v>01</v>
      </c>
      <c r="C109" s="14" t="str">
        <f>C115</f>
        <v>13</v>
      </c>
      <c r="D109" s="14" t="s">
        <v>590</v>
      </c>
      <c r="E109" s="14" t="s">
        <v>15</v>
      </c>
      <c r="F109" s="42">
        <f t="shared" ref="F109:H109" si="19">SUM(F110)</f>
        <v>75000</v>
      </c>
      <c r="G109" s="42">
        <f t="shared" si="19"/>
        <v>20000</v>
      </c>
      <c r="H109" s="42">
        <f t="shared" si="19"/>
        <v>20000</v>
      </c>
    </row>
    <row r="110" spans="1:8" ht="31.5" x14ac:dyDescent="0.25">
      <c r="A110" s="13" t="s">
        <v>122</v>
      </c>
      <c r="B110" s="14" t="str">
        <f>B116</f>
        <v>01</v>
      </c>
      <c r="C110" s="14" t="str">
        <f>C116</f>
        <v>13</v>
      </c>
      <c r="D110" s="14" t="s">
        <v>590</v>
      </c>
      <c r="E110" s="14" t="s">
        <v>34</v>
      </c>
      <c r="F110" s="42">
        <v>75000</v>
      </c>
      <c r="G110" s="42">
        <v>20000</v>
      </c>
      <c r="H110" s="42">
        <v>20000</v>
      </c>
    </row>
    <row r="111" spans="1:8" ht="31.5" x14ac:dyDescent="0.25">
      <c r="A111" s="13" t="s">
        <v>601</v>
      </c>
      <c r="B111" s="14" t="s">
        <v>12</v>
      </c>
      <c r="C111" s="14" t="s">
        <v>105</v>
      </c>
      <c r="D111" s="14" t="s">
        <v>125</v>
      </c>
      <c r="E111" s="14" t="s">
        <v>15</v>
      </c>
      <c r="F111" s="42">
        <f>SUM(F112)</f>
        <v>10000</v>
      </c>
      <c r="G111" s="42">
        <f t="shared" ref="G111:H111" si="20">SUM(G112)</f>
        <v>10000</v>
      </c>
      <c r="H111" s="42">
        <f t="shared" si="20"/>
        <v>10000</v>
      </c>
    </row>
    <row r="112" spans="1:8" ht="31.5" x14ac:dyDescent="0.25">
      <c r="A112" s="13" t="s">
        <v>122</v>
      </c>
      <c r="B112" s="14" t="s">
        <v>12</v>
      </c>
      <c r="C112" s="14" t="s">
        <v>105</v>
      </c>
      <c r="D112" s="14" t="s">
        <v>125</v>
      </c>
      <c r="E112" s="14" t="s">
        <v>34</v>
      </c>
      <c r="F112" s="42">
        <v>10000</v>
      </c>
      <c r="G112" s="42">
        <v>10000</v>
      </c>
      <c r="H112" s="42">
        <v>10000</v>
      </c>
    </row>
    <row r="113" spans="1:8" ht="15.75" x14ac:dyDescent="0.25">
      <c r="A113" s="13" t="s">
        <v>602</v>
      </c>
      <c r="B113" s="14" t="s">
        <v>12</v>
      </c>
      <c r="C113" s="14" t="s">
        <v>105</v>
      </c>
      <c r="D113" s="14" t="s">
        <v>591</v>
      </c>
      <c r="E113" s="14" t="s">
        <v>15</v>
      </c>
      <c r="F113" s="42">
        <f>SUM(F114)</f>
        <v>70533</v>
      </c>
      <c r="G113" s="42">
        <f t="shared" ref="G113:H113" si="21">SUM(G114)</f>
        <v>50000</v>
      </c>
      <c r="H113" s="42">
        <f t="shared" si="21"/>
        <v>50000</v>
      </c>
    </row>
    <row r="114" spans="1:8" ht="31.5" x14ac:dyDescent="0.25">
      <c r="A114" s="13" t="s">
        <v>122</v>
      </c>
      <c r="B114" s="14" t="s">
        <v>12</v>
      </c>
      <c r="C114" s="14" t="s">
        <v>105</v>
      </c>
      <c r="D114" s="14" t="s">
        <v>591</v>
      </c>
      <c r="E114" s="14" t="s">
        <v>34</v>
      </c>
      <c r="F114" s="42">
        <v>70533</v>
      </c>
      <c r="G114" s="42">
        <v>50000</v>
      </c>
      <c r="H114" s="42">
        <v>50000</v>
      </c>
    </row>
    <row r="115" spans="1:8" ht="15.75" x14ac:dyDescent="0.25">
      <c r="A115" s="11" t="s">
        <v>18</v>
      </c>
      <c r="B115" s="12" t="s">
        <v>12</v>
      </c>
      <c r="C115" s="12" t="s">
        <v>105</v>
      </c>
      <c r="D115" s="12" t="s">
        <v>19</v>
      </c>
      <c r="E115" s="12" t="s">
        <v>15</v>
      </c>
      <c r="F115" s="44">
        <f>SUM(F116)</f>
        <v>21910709.379999999</v>
      </c>
      <c r="G115" s="44">
        <f t="shared" ref="G115:H115" si="22">SUM(G116)</f>
        <v>19126100</v>
      </c>
      <c r="H115" s="44">
        <f t="shared" si="22"/>
        <v>18726100</v>
      </c>
    </row>
    <row r="116" spans="1:8" ht="15.75" x14ac:dyDescent="0.25">
      <c r="A116" s="13" t="s">
        <v>20</v>
      </c>
      <c r="B116" s="14" t="s">
        <v>12</v>
      </c>
      <c r="C116" s="14" t="s">
        <v>105</v>
      </c>
      <c r="D116" s="14" t="s">
        <v>21</v>
      </c>
      <c r="E116" s="14" t="s">
        <v>15</v>
      </c>
      <c r="F116" s="43">
        <f>SUM(F117+F121+F127+F124)</f>
        <v>21910709.379999999</v>
      </c>
      <c r="G116" s="43">
        <f t="shared" ref="G116:H116" si="23">SUM(G117+G121)</f>
        <v>19126100</v>
      </c>
      <c r="H116" s="43">
        <f t="shared" si="23"/>
        <v>18726100</v>
      </c>
    </row>
    <row r="117" spans="1:8" ht="31.5" x14ac:dyDescent="0.25">
      <c r="A117" s="11" t="s">
        <v>126</v>
      </c>
      <c r="B117" s="12" t="s">
        <v>12</v>
      </c>
      <c r="C117" s="12" t="s">
        <v>105</v>
      </c>
      <c r="D117" s="12" t="s">
        <v>127</v>
      </c>
      <c r="E117" s="17" t="s">
        <v>15</v>
      </c>
      <c r="F117" s="52">
        <f>SUM(F118:F120)</f>
        <v>21037875.719999999</v>
      </c>
      <c r="G117" s="50">
        <f>SUM(G118:G120)</f>
        <v>19126100</v>
      </c>
      <c r="H117" s="50">
        <f>SUM(H118:H120)</f>
        <v>18726100</v>
      </c>
    </row>
    <row r="118" spans="1:8" ht="31.5" x14ac:dyDescent="0.25">
      <c r="A118" s="13" t="s">
        <v>128</v>
      </c>
      <c r="B118" s="14" t="s">
        <v>12</v>
      </c>
      <c r="C118" s="14" t="s">
        <v>105</v>
      </c>
      <c r="D118" s="14" t="s">
        <v>127</v>
      </c>
      <c r="E118" s="15" t="s">
        <v>27</v>
      </c>
      <c r="F118" s="49">
        <v>7105000</v>
      </c>
      <c r="G118" s="40">
        <v>7105000</v>
      </c>
      <c r="H118" s="40">
        <v>7105000</v>
      </c>
    </row>
    <row r="119" spans="1:8" ht="31.5" x14ac:dyDescent="0.25">
      <c r="A119" s="13" t="s">
        <v>33</v>
      </c>
      <c r="B119" s="14" t="s">
        <v>12</v>
      </c>
      <c r="C119" s="14" t="s">
        <v>105</v>
      </c>
      <c r="D119" s="14" t="s">
        <v>127</v>
      </c>
      <c r="E119" s="15" t="s">
        <v>34</v>
      </c>
      <c r="F119" s="49">
        <v>13867890.720000001</v>
      </c>
      <c r="G119" s="40">
        <v>11991100</v>
      </c>
      <c r="H119" s="40">
        <v>11591100</v>
      </c>
    </row>
    <row r="120" spans="1:8" ht="15.75" x14ac:dyDescent="0.25">
      <c r="A120" s="13" t="s">
        <v>72</v>
      </c>
      <c r="B120" s="14" t="s">
        <v>12</v>
      </c>
      <c r="C120" s="14" t="s">
        <v>105</v>
      </c>
      <c r="D120" s="14" t="s">
        <v>127</v>
      </c>
      <c r="E120" s="14" t="s">
        <v>36</v>
      </c>
      <c r="F120" s="43">
        <v>64985</v>
      </c>
      <c r="G120" s="42">
        <v>30000</v>
      </c>
      <c r="H120" s="42">
        <v>30000</v>
      </c>
    </row>
    <row r="121" spans="1:8" ht="15.75" x14ac:dyDescent="0.25">
      <c r="A121" s="13" t="s">
        <v>94</v>
      </c>
      <c r="B121" s="14" t="s">
        <v>12</v>
      </c>
      <c r="C121" s="14" t="s">
        <v>105</v>
      </c>
      <c r="D121" s="14" t="s">
        <v>95</v>
      </c>
      <c r="E121" s="14" t="s">
        <v>15</v>
      </c>
      <c r="F121" s="43">
        <f>SUM(F122)</f>
        <v>621900.6</v>
      </c>
      <c r="G121" s="43">
        <f t="shared" ref="G121:H121" si="24">SUM(G122)</f>
        <v>0</v>
      </c>
      <c r="H121" s="43">
        <f t="shared" si="24"/>
        <v>0</v>
      </c>
    </row>
    <row r="122" spans="1:8" ht="31.5" x14ac:dyDescent="0.25">
      <c r="A122" s="11" t="s">
        <v>629</v>
      </c>
      <c r="B122" s="12" t="s">
        <v>12</v>
      </c>
      <c r="C122" s="12" t="s">
        <v>105</v>
      </c>
      <c r="D122" s="12" t="s">
        <v>628</v>
      </c>
      <c r="E122" s="12" t="s">
        <v>15</v>
      </c>
      <c r="F122" s="44">
        <f>SUM(F123)</f>
        <v>621900.6</v>
      </c>
      <c r="G122" s="44">
        <f t="shared" ref="G122:H122" si="25">SUM(G123)</f>
        <v>0</v>
      </c>
      <c r="H122" s="44">
        <f t="shared" si="25"/>
        <v>0</v>
      </c>
    </row>
    <row r="123" spans="1:8" ht="15.75" x14ac:dyDescent="0.25">
      <c r="A123" s="13" t="s">
        <v>72</v>
      </c>
      <c r="B123" s="14" t="s">
        <v>12</v>
      </c>
      <c r="C123" s="14" t="s">
        <v>105</v>
      </c>
      <c r="D123" s="14" t="s">
        <v>628</v>
      </c>
      <c r="E123" s="14" t="s">
        <v>36</v>
      </c>
      <c r="F123" s="43">
        <v>621900.6</v>
      </c>
      <c r="G123" s="42">
        <v>0</v>
      </c>
      <c r="H123" s="42">
        <v>0</v>
      </c>
    </row>
    <row r="124" spans="1:8" ht="60.75" customHeight="1" x14ac:dyDescent="0.25">
      <c r="A124" s="13" t="s">
        <v>726</v>
      </c>
      <c r="B124" s="14" t="s">
        <v>12</v>
      </c>
      <c r="C124" s="14" t="s">
        <v>105</v>
      </c>
      <c r="D124" s="14" t="s">
        <v>725</v>
      </c>
      <c r="E124" s="14" t="s">
        <v>15</v>
      </c>
      <c r="F124" s="43">
        <f>SUM(F125)</f>
        <v>223397.32</v>
      </c>
      <c r="G124" s="43">
        <f t="shared" ref="G124:H124" si="26">SUM(G125)</f>
        <v>0</v>
      </c>
      <c r="H124" s="43">
        <f t="shared" si="26"/>
        <v>0</v>
      </c>
    </row>
    <row r="125" spans="1:8" ht="15.75" x14ac:dyDescent="0.25">
      <c r="A125" s="11" t="s">
        <v>727</v>
      </c>
      <c r="B125" s="12" t="s">
        <v>12</v>
      </c>
      <c r="C125" s="12" t="s">
        <v>105</v>
      </c>
      <c r="D125" s="12" t="s">
        <v>724</v>
      </c>
      <c r="E125" s="12" t="s">
        <v>15</v>
      </c>
      <c r="F125" s="44">
        <f>SUM(F126)</f>
        <v>223397.32</v>
      </c>
      <c r="G125" s="44">
        <f t="shared" ref="G125:H125" si="27">SUM(G126)</f>
        <v>0</v>
      </c>
      <c r="H125" s="44">
        <f t="shared" si="27"/>
        <v>0</v>
      </c>
    </row>
    <row r="126" spans="1:8" ht="31.5" x14ac:dyDescent="0.25">
      <c r="A126" s="13" t="s">
        <v>33</v>
      </c>
      <c r="B126" s="14" t="s">
        <v>12</v>
      </c>
      <c r="C126" s="14" t="s">
        <v>105</v>
      </c>
      <c r="D126" s="14" t="s">
        <v>724</v>
      </c>
      <c r="E126" s="14" t="s">
        <v>34</v>
      </c>
      <c r="F126" s="43">
        <v>223397.32</v>
      </c>
      <c r="G126" s="42">
        <v>0</v>
      </c>
      <c r="H126" s="42">
        <v>0</v>
      </c>
    </row>
    <row r="127" spans="1:8" ht="55.15" customHeight="1" x14ac:dyDescent="0.25">
      <c r="A127" s="11" t="s">
        <v>711</v>
      </c>
      <c r="B127" s="12" t="s">
        <v>12</v>
      </c>
      <c r="C127" s="12" t="s">
        <v>105</v>
      </c>
      <c r="D127" s="12" t="s">
        <v>663</v>
      </c>
      <c r="E127" s="12" t="s">
        <v>15</v>
      </c>
      <c r="F127" s="44">
        <f>SUM(F128)</f>
        <v>27535.74</v>
      </c>
      <c r="G127" s="44">
        <f t="shared" ref="G127:H127" si="28">SUM(G128)</f>
        <v>0</v>
      </c>
      <c r="H127" s="44">
        <f t="shared" si="28"/>
        <v>0</v>
      </c>
    </row>
    <row r="128" spans="1:8" ht="49.9" customHeight="1" x14ac:dyDescent="0.25">
      <c r="A128" s="13" t="s">
        <v>110</v>
      </c>
      <c r="B128" s="14" t="s">
        <v>12</v>
      </c>
      <c r="C128" s="14" t="s">
        <v>105</v>
      </c>
      <c r="D128" s="14" t="s">
        <v>662</v>
      </c>
      <c r="E128" s="14" t="s">
        <v>15</v>
      </c>
      <c r="F128" s="43">
        <f>SUM(F129)</f>
        <v>27535.74</v>
      </c>
      <c r="G128" s="43">
        <f t="shared" ref="G128:H128" si="29">SUM(G129)</f>
        <v>0</v>
      </c>
      <c r="H128" s="43">
        <f t="shared" si="29"/>
        <v>0</v>
      </c>
    </row>
    <row r="129" spans="1:8" ht="31.5" x14ac:dyDescent="0.25">
      <c r="A129" s="13" t="s">
        <v>33</v>
      </c>
      <c r="B129" s="14" t="s">
        <v>12</v>
      </c>
      <c r="C129" s="14" t="s">
        <v>105</v>
      </c>
      <c r="D129" s="14" t="s">
        <v>662</v>
      </c>
      <c r="E129" s="14" t="s">
        <v>34</v>
      </c>
      <c r="F129" s="43">
        <v>27535.74</v>
      </c>
      <c r="G129" s="42">
        <v>0</v>
      </c>
      <c r="H129" s="42">
        <v>0</v>
      </c>
    </row>
    <row r="130" spans="1:8" ht="15.75" x14ac:dyDescent="0.25">
      <c r="A130" s="8" t="s">
        <v>129</v>
      </c>
      <c r="B130" s="77" t="s">
        <v>17</v>
      </c>
      <c r="C130" s="77" t="s">
        <v>13</v>
      </c>
      <c r="D130" s="77" t="s">
        <v>14</v>
      </c>
      <c r="E130" s="77" t="s">
        <v>15</v>
      </c>
      <c r="F130" s="48">
        <f>SUM(F131)</f>
        <v>902700</v>
      </c>
      <c r="G130" s="48">
        <f>SUM(G131)</f>
        <v>820300</v>
      </c>
      <c r="H130" s="48">
        <f>SUM(H131)</f>
        <v>860000</v>
      </c>
    </row>
    <row r="131" spans="1:8" ht="15.75" x14ac:dyDescent="0.25">
      <c r="A131" s="9" t="s">
        <v>130</v>
      </c>
      <c r="B131" s="10" t="s">
        <v>17</v>
      </c>
      <c r="C131" s="10" t="s">
        <v>29</v>
      </c>
      <c r="D131" s="10" t="s">
        <v>84</v>
      </c>
      <c r="E131" s="10" t="s">
        <v>15</v>
      </c>
      <c r="F131" s="46">
        <f>SUM(F134)</f>
        <v>902700</v>
      </c>
      <c r="G131" s="46">
        <f>SUM(G134)</f>
        <v>820300</v>
      </c>
      <c r="H131" s="46">
        <f>SUM(H134)</f>
        <v>860000</v>
      </c>
    </row>
    <row r="132" spans="1:8" ht="47.25" x14ac:dyDescent="0.25">
      <c r="A132" s="11" t="s">
        <v>83</v>
      </c>
      <c r="B132" s="12" t="s">
        <v>17</v>
      </c>
      <c r="C132" s="12" t="s">
        <v>29</v>
      </c>
      <c r="D132" s="12" t="s">
        <v>84</v>
      </c>
      <c r="E132" s="12" t="s">
        <v>15</v>
      </c>
      <c r="F132" s="41">
        <f t="shared" ref="F132:H133" si="30">SUM(F133)</f>
        <v>902700</v>
      </c>
      <c r="G132" s="41">
        <f t="shared" si="30"/>
        <v>820300</v>
      </c>
      <c r="H132" s="41">
        <f t="shared" si="30"/>
        <v>860000</v>
      </c>
    </row>
    <row r="133" spans="1:8" ht="78.75" x14ac:dyDescent="0.25">
      <c r="A133" s="13" t="s">
        <v>131</v>
      </c>
      <c r="B133" s="14" t="s">
        <v>17</v>
      </c>
      <c r="C133" s="14" t="s">
        <v>29</v>
      </c>
      <c r="D133" s="14" t="s">
        <v>132</v>
      </c>
      <c r="E133" s="14" t="s">
        <v>15</v>
      </c>
      <c r="F133" s="42">
        <f t="shared" si="30"/>
        <v>902700</v>
      </c>
      <c r="G133" s="42">
        <f t="shared" si="30"/>
        <v>820300</v>
      </c>
      <c r="H133" s="42">
        <f t="shared" si="30"/>
        <v>860000</v>
      </c>
    </row>
    <row r="134" spans="1:8" ht="63" x14ac:dyDescent="0.25">
      <c r="A134" s="13" t="s">
        <v>133</v>
      </c>
      <c r="B134" s="14" t="s">
        <v>17</v>
      </c>
      <c r="C134" s="14" t="s">
        <v>29</v>
      </c>
      <c r="D134" s="14" t="s">
        <v>134</v>
      </c>
      <c r="E134" s="14" t="s">
        <v>15</v>
      </c>
      <c r="F134" s="42">
        <f>SUM(F136)</f>
        <v>902700</v>
      </c>
      <c r="G134" s="42">
        <f>SUM(G136)</f>
        <v>820300</v>
      </c>
      <c r="H134" s="42">
        <f>SUM(H136)</f>
        <v>860000</v>
      </c>
    </row>
    <row r="135" spans="1:8" ht="126" x14ac:dyDescent="0.25">
      <c r="A135" s="13" t="s">
        <v>135</v>
      </c>
      <c r="B135" s="14" t="s">
        <v>17</v>
      </c>
      <c r="C135" s="14" t="s">
        <v>29</v>
      </c>
      <c r="D135" s="14" t="s">
        <v>136</v>
      </c>
      <c r="E135" s="14" t="s">
        <v>15</v>
      </c>
      <c r="F135" s="42">
        <f>SUM(F136)</f>
        <v>902700</v>
      </c>
      <c r="G135" s="42">
        <f>SUM(G136)</f>
        <v>820300</v>
      </c>
      <c r="H135" s="42">
        <f>SUM(H136)</f>
        <v>860000</v>
      </c>
    </row>
    <row r="136" spans="1:8" ht="15.75" x14ac:dyDescent="0.25">
      <c r="A136" s="13" t="s">
        <v>137</v>
      </c>
      <c r="B136" s="14" t="s">
        <v>17</v>
      </c>
      <c r="C136" s="14" t="s">
        <v>29</v>
      </c>
      <c r="D136" s="14" t="s">
        <v>136</v>
      </c>
      <c r="E136" s="14" t="s">
        <v>138</v>
      </c>
      <c r="F136" s="42">
        <v>902700</v>
      </c>
      <c r="G136" s="42">
        <v>820300</v>
      </c>
      <c r="H136" s="42">
        <v>860000</v>
      </c>
    </row>
    <row r="137" spans="1:8" ht="31.5" x14ac:dyDescent="0.25">
      <c r="A137" s="8" t="s">
        <v>139</v>
      </c>
      <c r="B137" s="77" t="s">
        <v>29</v>
      </c>
      <c r="C137" s="77" t="s">
        <v>13</v>
      </c>
      <c r="D137" s="77" t="s">
        <v>14</v>
      </c>
      <c r="E137" s="77" t="s">
        <v>15</v>
      </c>
      <c r="F137" s="48">
        <f>SUM(F138+F173)</f>
        <v>6147738.6799999997</v>
      </c>
      <c r="G137" s="48">
        <f>SUM(G138+G173)</f>
        <v>3794200</v>
      </c>
      <c r="H137" s="48">
        <f>SUM(H138+H173)</f>
        <v>4359200</v>
      </c>
    </row>
    <row r="138" spans="1:8" ht="47.25" x14ac:dyDescent="0.25">
      <c r="A138" s="9" t="s">
        <v>140</v>
      </c>
      <c r="B138" s="10" t="s">
        <v>29</v>
      </c>
      <c r="C138" s="10" t="s">
        <v>141</v>
      </c>
      <c r="D138" s="10" t="s">
        <v>14</v>
      </c>
      <c r="E138" s="10" t="s">
        <v>15</v>
      </c>
      <c r="F138" s="46">
        <f>SUM(F139+F152+F147+F168)</f>
        <v>5767238.6799999997</v>
      </c>
      <c r="G138" s="46">
        <f>SUM(G139+G152+G147+G168)</f>
        <v>3291200</v>
      </c>
      <c r="H138" s="46">
        <f t="shared" ref="H138" si="31">SUM(H139+H152+H147+H168)</f>
        <v>3957200</v>
      </c>
    </row>
    <row r="139" spans="1:8" ht="58.15" customHeight="1" x14ac:dyDescent="0.25">
      <c r="A139" s="9" t="s">
        <v>634</v>
      </c>
      <c r="B139" s="10" t="s">
        <v>29</v>
      </c>
      <c r="C139" s="10" t="s">
        <v>141</v>
      </c>
      <c r="D139" s="10" t="s">
        <v>84</v>
      </c>
      <c r="E139" s="10" t="s">
        <v>15</v>
      </c>
      <c r="F139" s="46">
        <f>SUM(F140)</f>
        <v>930012.67999999993</v>
      </c>
      <c r="G139" s="46">
        <f t="shared" ref="G139:H139" si="32">SUM(G140)</f>
        <v>0</v>
      </c>
      <c r="H139" s="46">
        <f t="shared" si="32"/>
        <v>0</v>
      </c>
    </row>
    <row r="140" spans="1:8" ht="56.45" customHeight="1" x14ac:dyDescent="0.25">
      <c r="A140" s="13" t="s">
        <v>633</v>
      </c>
      <c r="B140" s="14" t="s">
        <v>29</v>
      </c>
      <c r="C140" s="14" t="s">
        <v>141</v>
      </c>
      <c r="D140" s="14" t="s">
        <v>99</v>
      </c>
      <c r="E140" s="14" t="s">
        <v>15</v>
      </c>
      <c r="F140" s="42">
        <f>SUM(F141)</f>
        <v>930012.67999999993</v>
      </c>
      <c r="G140" s="42">
        <f t="shared" ref="G140:H140" si="33">SUM(G142)</f>
        <v>0</v>
      </c>
      <c r="H140" s="42">
        <f t="shared" si="33"/>
        <v>0</v>
      </c>
    </row>
    <row r="141" spans="1:8" ht="57.75" customHeight="1" x14ac:dyDescent="0.25">
      <c r="A141" s="13" t="s">
        <v>729</v>
      </c>
      <c r="B141" s="14" t="s">
        <v>29</v>
      </c>
      <c r="C141" s="14" t="s">
        <v>141</v>
      </c>
      <c r="D141" s="14" t="s">
        <v>665</v>
      </c>
      <c r="E141" s="14" t="s">
        <v>15</v>
      </c>
      <c r="F141" s="42">
        <f>SUM(F142+F145)</f>
        <v>930012.67999999993</v>
      </c>
      <c r="G141" s="42">
        <f t="shared" ref="G141:H141" si="34">SUM(G142)</f>
        <v>0</v>
      </c>
      <c r="H141" s="42">
        <f t="shared" si="34"/>
        <v>0</v>
      </c>
    </row>
    <row r="142" spans="1:8" ht="36.6" customHeight="1" x14ac:dyDescent="0.25">
      <c r="A142" s="11" t="s">
        <v>728</v>
      </c>
      <c r="B142" s="12" t="s">
        <v>29</v>
      </c>
      <c r="C142" s="12" t="s">
        <v>141</v>
      </c>
      <c r="D142" s="12" t="s">
        <v>664</v>
      </c>
      <c r="E142" s="12" t="s">
        <v>15</v>
      </c>
      <c r="F142" s="41">
        <f>SUM(F143+F144)</f>
        <v>667918.67999999993</v>
      </c>
      <c r="G142" s="41">
        <f t="shared" ref="G142:H142" si="35">SUM(G143+G144)</f>
        <v>0</v>
      </c>
      <c r="H142" s="41">
        <f t="shared" si="35"/>
        <v>0</v>
      </c>
    </row>
    <row r="143" spans="1:8" ht="31.5" x14ac:dyDescent="0.25">
      <c r="A143" s="13" t="s">
        <v>33</v>
      </c>
      <c r="B143" s="14" t="s">
        <v>29</v>
      </c>
      <c r="C143" s="14" t="s">
        <v>141</v>
      </c>
      <c r="D143" s="14" t="s">
        <v>664</v>
      </c>
      <c r="E143" s="14" t="s">
        <v>34</v>
      </c>
      <c r="F143" s="42">
        <v>167918.68</v>
      </c>
      <c r="G143" s="42">
        <v>0</v>
      </c>
      <c r="H143" s="42">
        <v>0</v>
      </c>
    </row>
    <row r="144" spans="1:8" ht="15.75" x14ac:dyDescent="0.25">
      <c r="A144" s="13" t="s">
        <v>137</v>
      </c>
      <c r="B144" s="14" t="s">
        <v>29</v>
      </c>
      <c r="C144" s="14" t="s">
        <v>141</v>
      </c>
      <c r="D144" s="14" t="s">
        <v>664</v>
      </c>
      <c r="E144" s="14" t="s">
        <v>138</v>
      </c>
      <c r="F144" s="42">
        <v>500000</v>
      </c>
      <c r="G144" s="42">
        <v>0</v>
      </c>
      <c r="H144" s="42">
        <v>0</v>
      </c>
    </row>
    <row r="145" spans="1:8" ht="33" customHeight="1" x14ac:dyDescent="0.25">
      <c r="A145" s="11" t="s">
        <v>102</v>
      </c>
      <c r="B145" s="12" t="s">
        <v>29</v>
      </c>
      <c r="C145" s="12" t="s">
        <v>141</v>
      </c>
      <c r="D145" s="12" t="s">
        <v>730</v>
      </c>
      <c r="E145" s="12" t="s">
        <v>15</v>
      </c>
      <c r="F145" s="41">
        <f>SUM(F146)</f>
        <v>262094</v>
      </c>
      <c r="G145" s="41">
        <f t="shared" ref="G145:H145" si="36">SUM(G146)</f>
        <v>0</v>
      </c>
      <c r="H145" s="41">
        <f t="shared" si="36"/>
        <v>0</v>
      </c>
    </row>
    <row r="146" spans="1:8" ht="31.5" x14ac:dyDescent="0.25">
      <c r="A146" s="13" t="s">
        <v>33</v>
      </c>
      <c r="B146" s="14" t="s">
        <v>29</v>
      </c>
      <c r="C146" s="14" t="s">
        <v>141</v>
      </c>
      <c r="D146" s="14" t="s">
        <v>730</v>
      </c>
      <c r="E146" s="14" t="s">
        <v>34</v>
      </c>
      <c r="F146" s="42">
        <v>262094</v>
      </c>
      <c r="G146" s="42">
        <v>0</v>
      </c>
      <c r="H146" s="42">
        <v>0</v>
      </c>
    </row>
    <row r="147" spans="1:8" ht="63" x14ac:dyDescent="0.25">
      <c r="A147" s="11" t="s">
        <v>53</v>
      </c>
      <c r="B147" s="12" t="s">
        <v>29</v>
      </c>
      <c r="C147" s="12" t="s">
        <v>141</v>
      </c>
      <c r="D147" s="17" t="s">
        <v>54</v>
      </c>
      <c r="E147" s="17" t="s">
        <v>15</v>
      </c>
      <c r="F147" s="50">
        <f t="shared" ref="F147:H148" si="37">SUM(F148)</f>
        <v>11000</v>
      </c>
      <c r="G147" s="50">
        <f t="shared" si="37"/>
        <v>100000</v>
      </c>
      <c r="H147" s="50">
        <f t="shared" si="37"/>
        <v>100000</v>
      </c>
    </row>
    <row r="148" spans="1:8" ht="78.75" x14ac:dyDescent="0.25">
      <c r="A148" s="13" t="s">
        <v>142</v>
      </c>
      <c r="B148" s="14" t="s">
        <v>29</v>
      </c>
      <c r="C148" s="15" t="s">
        <v>141</v>
      </c>
      <c r="D148" s="15" t="s">
        <v>143</v>
      </c>
      <c r="E148" s="15" t="s">
        <v>15</v>
      </c>
      <c r="F148" s="40">
        <f t="shared" si="37"/>
        <v>11000</v>
      </c>
      <c r="G148" s="40">
        <f t="shared" si="37"/>
        <v>100000</v>
      </c>
      <c r="H148" s="40">
        <f t="shared" si="37"/>
        <v>100000</v>
      </c>
    </row>
    <row r="149" spans="1:8" ht="63" x14ac:dyDescent="0.25">
      <c r="A149" s="13" t="s">
        <v>144</v>
      </c>
      <c r="B149" s="14" t="s">
        <v>29</v>
      </c>
      <c r="C149" s="15" t="s">
        <v>141</v>
      </c>
      <c r="D149" s="15" t="s">
        <v>145</v>
      </c>
      <c r="E149" s="15" t="s">
        <v>15</v>
      </c>
      <c r="F149" s="40">
        <f>SUM(F151)</f>
        <v>11000</v>
      </c>
      <c r="G149" s="40">
        <f>SUM(G151)</f>
        <v>100000</v>
      </c>
      <c r="H149" s="40">
        <f>SUM(H151)</f>
        <v>100000</v>
      </c>
    </row>
    <row r="150" spans="1:8" ht="31.5" x14ac:dyDescent="0.25">
      <c r="A150" s="13" t="s">
        <v>30</v>
      </c>
      <c r="B150" s="14" t="s">
        <v>29</v>
      </c>
      <c r="C150" s="15" t="s">
        <v>141</v>
      </c>
      <c r="D150" s="15" t="s">
        <v>146</v>
      </c>
      <c r="E150" s="15" t="s">
        <v>15</v>
      </c>
      <c r="F150" s="40">
        <f>SUM(F151)</f>
        <v>11000</v>
      </c>
      <c r="G150" s="40">
        <f>SUM(G151)</f>
        <v>100000</v>
      </c>
      <c r="H150" s="40">
        <f>SUM(H151)</f>
        <v>100000</v>
      </c>
    </row>
    <row r="151" spans="1:8" ht="31.5" x14ac:dyDescent="0.25">
      <c r="A151" s="13" t="s">
        <v>33</v>
      </c>
      <c r="B151" s="15" t="s">
        <v>29</v>
      </c>
      <c r="C151" s="15" t="s">
        <v>141</v>
      </c>
      <c r="D151" s="15" t="s">
        <v>146</v>
      </c>
      <c r="E151" s="15" t="s">
        <v>34</v>
      </c>
      <c r="F151" s="40">
        <v>11000</v>
      </c>
      <c r="G151" s="40">
        <v>100000</v>
      </c>
      <c r="H151" s="40">
        <v>100000</v>
      </c>
    </row>
    <row r="152" spans="1:8" ht="94.5" x14ac:dyDescent="0.25">
      <c r="A152" s="11" t="s">
        <v>147</v>
      </c>
      <c r="B152" s="12" t="s">
        <v>29</v>
      </c>
      <c r="C152" s="12" t="s">
        <v>141</v>
      </c>
      <c r="D152" s="12" t="s">
        <v>148</v>
      </c>
      <c r="E152" s="12" t="s">
        <v>15</v>
      </c>
      <c r="F152" s="41">
        <f>SUM(F153+F158)</f>
        <v>4751600</v>
      </c>
      <c r="G152" s="41">
        <f>SUM(G153+G158)</f>
        <v>3191200</v>
      </c>
      <c r="H152" s="41">
        <f>SUM(H153+H158)</f>
        <v>3857200</v>
      </c>
    </row>
    <row r="153" spans="1:8" ht="78.75" x14ac:dyDescent="0.25">
      <c r="A153" s="11" t="s">
        <v>149</v>
      </c>
      <c r="B153" s="12" t="s">
        <v>29</v>
      </c>
      <c r="C153" s="12" t="s">
        <v>141</v>
      </c>
      <c r="D153" s="12" t="s">
        <v>150</v>
      </c>
      <c r="E153" s="12" t="s">
        <v>15</v>
      </c>
      <c r="F153" s="41">
        <f t="shared" ref="F153:H154" si="38">SUM(F154)</f>
        <v>4585730</v>
      </c>
      <c r="G153" s="41">
        <f t="shared" si="38"/>
        <v>2627200</v>
      </c>
      <c r="H153" s="41">
        <f t="shared" si="38"/>
        <v>3787200</v>
      </c>
    </row>
    <row r="154" spans="1:8" ht="47.25" x14ac:dyDescent="0.25">
      <c r="A154" s="13" t="s">
        <v>151</v>
      </c>
      <c r="B154" s="14" t="s">
        <v>29</v>
      </c>
      <c r="C154" s="14" t="s">
        <v>141</v>
      </c>
      <c r="D154" s="14" t="s">
        <v>152</v>
      </c>
      <c r="E154" s="14" t="s">
        <v>15</v>
      </c>
      <c r="F154" s="42">
        <f t="shared" si="38"/>
        <v>4585730</v>
      </c>
      <c r="G154" s="42">
        <f t="shared" si="38"/>
        <v>2627200</v>
      </c>
      <c r="H154" s="42">
        <f t="shared" si="38"/>
        <v>3787200</v>
      </c>
    </row>
    <row r="155" spans="1:8" ht="31.5" x14ac:dyDescent="0.25">
      <c r="A155" s="13" t="s">
        <v>110</v>
      </c>
      <c r="B155" s="15" t="s">
        <v>29</v>
      </c>
      <c r="C155" s="15" t="s">
        <v>141</v>
      </c>
      <c r="D155" s="14" t="s">
        <v>153</v>
      </c>
      <c r="E155" s="15" t="s">
        <v>15</v>
      </c>
      <c r="F155" s="42">
        <f>SUM(F156:F157)</f>
        <v>4585730</v>
      </c>
      <c r="G155" s="42">
        <f t="shared" ref="G155:H155" si="39">SUM(G156:G157)</f>
        <v>2627200</v>
      </c>
      <c r="H155" s="42">
        <f t="shared" si="39"/>
        <v>3787200</v>
      </c>
    </row>
    <row r="156" spans="1:8" ht="47.25" x14ac:dyDescent="0.25">
      <c r="A156" s="13" t="s">
        <v>26</v>
      </c>
      <c r="B156" s="15" t="s">
        <v>29</v>
      </c>
      <c r="C156" s="15" t="s">
        <v>141</v>
      </c>
      <c r="D156" s="14" t="s">
        <v>153</v>
      </c>
      <c r="E156" s="15" t="s">
        <v>27</v>
      </c>
      <c r="F156" s="42">
        <v>4529200</v>
      </c>
      <c r="G156" s="42">
        <v>2627200</v>
      </c>
      <c r="H156" s="42">
        <v>3787200</v>
      </c>
    </row>
    <row r="157" spans="1:8" ht="31.5" x14ac:dyDescent="0.25">
      <c r="A157" s="13" t="s">
        <v>33</v>
      </c>
      <c r="B157" s="15" t="s">
        <v>29</v>
      </c>
      <c r="C157" s="15" t="s">
        <v>141</v>
      </c>
      <c r="D157" s="14" t="s">
        <v>153</v>
      </c>
      <c r="E157" s="15" t="s">
        <v>34</v>
      </c>
      <c r="F157" s="42">
        <v>56530</v>
      </c>
      <c r="G157" s="42">
        <v>0</v>
      </c>
      <c r="H157" s="42">
        <v>0</v>
      </c>
    </row>
    <row r="158" spans="1:8" ht="110.25" x14ac:dyDescent="0.25">
      <c r="A158" s="11" t="s">
        <v>154</v>
      </c>
      <c r="B158" s="12" t="s">
        <v>29</v>
      </c>
      <c r="C158" s="12" t="s">
        <v>141</v>
      </c>
      <c r="D158" s="12" t="s">
        <v>155</v>
      </c>
      <c r="E158" s="12" t="s">
        <v>15</v>
      </c>
      <c r="F158" s="41">
        <f>SUM(F159+F165)</f>
        <v>165870</v>
      </c>
      <c r="G158" s="41">
        <f t="shared" ref="G158:H158" si="40">SUM(G159+G165)</f>
        <v>564000</v>
      </c>
      <c r="H158" s="41">
        <f t="shared" si="40"/>
        <v>70000</v>
      </c>
    </row>
    <row r="159" spans="1:8" ht="94.5" x14ac:dyDescent="0.25">
      <c r="A159" s="13" t="s">
        <v>156</v>
      </c>
      <c r="B159" s="14" t="s">
        <v>29</v>
      </c>
      <c r="C159" s="14" t="s">
        <v>141</v>
      </c>
      <c r="D159" s="14" t="s">
        <v>157</v>
      </c>
      <c r="E159" s="14" t="s">
        <v>15</v>
      </c>
      <c r="F159" s="42">
        <f>SUM(F160+F162)</f>
        <v>165870</v>
      </c>
      <c r="G159" s="42">
        <f t="shared" ref="G159:H159" si="41">SUM(G160+G162)</f>
        <v>94000</v>
      </c>
      <c r="H159" s="42">
        <f t="shared" si="41"/>
        <v>70000</v>
      </c>
    </row>
    <row r="160" spans="1:8" ht="15.75" x14ac:dyDescent="0.25">
      <c r="A160" s="13" t="s">
        <v>158</v>
      </c>
      <c r="B160" s="14" t="s">
        <v>29</v>
      </c>
      <c r="C160" s="14" t="s">
        <v>141</v>
      </c>
      <c r="D160" s="14" t="s">
        <v>792</v>
      </c>
      <c r="E160" s="14" t="s">
        <v>15</v>
      </c>
      <c r="F160" s="42">
        <f>SUM(F161)</f>
        <v>0</v>
      </c>
      <c r="G160" s="42">
        <f t="shared" ref="G160:H160" si="42">SUM(G161)</f>
        <v>24000</v>
      </c>
      <c r="H160" s="42">
        <f t="shared" si="42"/>
        <v>0</v>
      </c>
    </row>
    <row r="161" spans="1:8" ht="31.5" x14ac:dyDescent="0.25">
      <c r="A161" s="13" t="s">
        <v>33</v>
      </c>
      <c r="B161" s="15" t="s">
        <v>29</v>
      </c>
      <c r="C161" s="15" t="s">
        <v>141</v>
      </c>
      <c r="D161" s="14" t="s">
        <v>792</v>
      </c>
      <c r="E161" s="15" t="s">
        <v>34</v>
      </c>
      <c r="F161" s="40">
        <v>0</v>
      </c>
      <c r="G161" s="40">
        <v>24000</v>
      </c>
      <c r="H161" s="40">
        <v>0</v>
      </c>
    </row>
    <row r="162" spans="1:8" ht="15.75" x14ac:dyDescent="0.25">
      <c r="A162" s="13" t="s">
        <v>158</v>
      </c>
      <c r="B162" s="14" t="s">
        <v>29</v>
      </c>
      <c r="C162" s="14" t="s">
        <v>141</v>
      </c>
      <c r="D162" s="14" t="s">
        <v>159</v>
      </c>
      <c r="E162" s="14" t="s">
        <v>15</v>
      </c>
      <c r="F162" s="42">
        <f>SUM(F163:F164)</f>
        <v>165870</v>
      </c>
      <c r="G162" s="42">
        <f t="shared" ref="G162:H162" si="43">SUM(G163:G164)</f>
        <v>70000</v>
      </c>
      <c r="H162" s="42">
        <f t="shared" si="43"/>
        <v>70000</v>
      </c>
    </row>
    <row r="163" spans="1:8" ht="47.25" x14ac:dyDescent="0.25">
      <c r="A163" s="13" t="s">
        <v>26</v>
      </c>
      <c r="B163" s="15" t="s">
        <v>29</v>
      </c>
      <c r="C163" s="15" t="s">
        <v>141</v>
      </c>
      <c r="D163" s="14" t="s">
        <v>159</v>
      </c>
      <c r="E163" s="14" t="s">
        <v>27</v>
      </c>
      <c r="F163" s="42">
        <v>11350</v>
      </c>
      <c r="G163" s="42">
        <v>0</v>
      </c>
      <c r="H163" s="42">
        <v>0</v>
      </c>
    </row>
    <row r="164" spans="1:8" ht="31.5" x14ac:dyDescent="0.25">
      <c r="A164" s="13" t="s">
        <v>33</v>
      </c>
      <c r="B164" s="15" t="s">
        <v>29</v>
      </c>
      <c r="C164" s="15" t="s">
        <v>141</v>
      </c>
      <c r="D164" s="14" t="s">
        <v>159</v>
      </c>
      <c r="E164" s="15" t="s">
        <v>34</v>
      </c>
      <c r="F164" s="40">
        <v>154520</v>
      </c>
      <c r="G164" s="40">
        <v>70000</v>
      </c>
      <c r="H164" s="40">
        <v>70000</v>
      </c>
    </row>
    <row r="165" spans="1:8" ht="15.75" x14ac:dyDescent="0.25">
      <c r="A165" s="13" t="s">
        <v>787</v>
      </c>
      <c r="B165" s="14" t="s">
        <v>29</v>
      </c>
      <c r="C165" s="14" t="s">
        <v>141</v>
      </c>
      <c r="D165" s="14" t="s">
        <v>788</v>
      </c>
      <c r="E165" s="14" t="s">
        <v>15</v>
      </c>
      <c r="F165" s="42">
        <f t="shared" ref="F165:H165" si="44">SUM(F166)</f>
        <v>0</v>
      </c>
      <c r="G165" s="42">
        <f t="shared" si="44"/>
        <v>470000</v>
      </c>
      <c r="H165" s="42">
        <f t="shared" si="44"/>
        <v>0</v>
      </c>
    </row>
    <row r="166" spans="1:8" ht="15.75" x14ac:dyDescent="0.25">
      <c r="A166" s="13" t="s">
        <v>158</v>
      </c>
      <c r="B166" s="14" t="s">
        <v>29</v>
      </c>
      <c r="C166" s="14" t="s">
        <v>141</v>
      </c>
      <c r="D166" s="14" t="s">
        <v>789</v>
      </c>
      <c r="E166" s="14" t="s">
        <v>15</v>
      </c>
      <c r="F166" s="42">
        <f>SUM(F167)</f>
        <v>0</v>
      </c>
      <c r="G166" s="42">
        <f>SUM(G167)</f>
        <v>470000</v>
      </c>
      <c r="H166" s="42">
        <f>SUM(H167)</f>
        <v>0</v>
      </c>
    </row>
    <row r="167" spans="1:8" ht="31.5" x14ac:dyDescent="0.25">
      <c r="A167" s="13" t="s">
        <v>33</v>
      </c>
      <c r="B167" s="15" t="s">
        <v>29</v>
      </c>
      <c r="C167" s="15" t="s">
        <v>141</v>
      </c>
      <c r="D167" s="14" t="s">
        <v>789</v>
      </c>
      <c r="E167" s="15" t="s">
        <v>34</v>
      </c>
      <c r="F167" s="40">
        <v>0</v>
      </c>
      <c r="G167" s="40">
        <v>470000</v>
      </c>
      <c r="H167" s="40">
        <v>0</v>
      </c>
    </row>
    <row r="168" spans="1:8" ht="15.75" x14ac:dyDescent="0.25">
      <c r="A168" s="9" t="s">
        <v>18</v>
      </c>
      <c r="B168" s="22" t="s">
        <v>29</v>
      </c>
      <c r="C168" s="22" t="s">
        <v>141</v>
      </c>
      <c r="D168" s="10" t="s">
        <v>19</v>
      </c>
      <c r="E168" s="22" t="s">
        <v>15</v>
      </c>
      <c r="F168" s="47">
        <f>SUM(F169)</f>
        <v>74626</v>
      </c>
      <c r="G168" s="47">
        <f t="shared" ref="G168:H168" si="45">SUM(G169)</f>
        <v>0</v>
      </c>
      <c r="H168" s="47">
        <f t="shared" si="45"/>
        <v>0</v>
      </c>
    </row>
    <row r="169" spans="1:8" ht="15.75" x14ac:dyDescent="0.25">
      <c r="A169" s="13" t="s">
        <v>20</v>
      </c>
      <c r="B169" s="15" t="s">
        <v>29</v>
      </c>
      <c r="C169" s="15" t="s">
        <v>141</v>
      </c>
      <c r="D169" s="14" t="s">
        <v>21</v>
      </c>
      <c r="E169" s="15" t="s">
        <v>15</v>
      </c>
      <c r="F169" s="40">
        <f>SUM(F170)</f>
        <v>74626</v>
      </c>
      <c r="G169" s="40">
        <f t="shared" ref="G169:H169" si="46">SUM(G170)</f>
        <v>0</v>
      </c>
      <c r="H169" s="40">
        <f t="shared" si="46"/>
        <v>0</v>
      </c>
    </row>
    <row r="170" spans="1:8" ht="47.25" x14ac:dyDescent="0.25">
      <c r="A170" s="13" t="s">
        <v>710</v>
      </c>
      <c r="B170" s="15" t="s">
        <v>29</v>
      </c>
      <c r="C170" s="15" t="s">
        <v>141</v>
      </c>
      <c r="D170" s="14" t="s">
        <v>663</v>
      </c>
      <c r="E170" s="15" t="s">
        <v>15</v>
      </c>
      <c r="F170" s="40">
        <f>SUM(F171)</f>
        <v>74626</v>
      </c>
      <c r="G170" s="40">
        <f t="shared" ref="G170:H170" si="47">SUM(G171)</f>
        <v>0</v>
      </c>
      <c r="H170" s="40">
        <f t="shared" si="47"/>
        <v>0</v>
      </c>
    </row>
    <row r="171" spans="1:8" ht="40.15" customHeight="1" x14ac:dyDescent="0.25">
      <c r="A171" s="13" t="s">
        <v>700</v>
      </c>
      <c r="B171" s="15" t="s">
        <v>29</v>
      </c>
      <c r="C171" s="15" t="s">
        <v>141</v>
      </c>
      <c r="D171" s="14" t="s">
        <v>666</v>
      </c>
      <c r="E171" s="15" t="s">
        <v>15</v>
      </c>
      <c r="F171" s="40">
        <f>SUM(F172)</f>
        <v>74626</v>
      </c>
      <c r="G171" s="40">
        <f t="shared" ref="G171:H171" si="48">SUM(G172)</f>
        <v>0</v>
      </c>
      <c r="H171" s="40">
        <f t="shared" si="48"/>
        <v>0</v>
      </c>
    </row>
    <row r="172" spans="1:8" ht="15.75" x14ac:dyDescent="0.25">
      <c r="A172" s="13" t="s">
        <v>187</v>
      </c>
      <c r="B172" s="15" t="s">
        <v>29</v>
      </c>
      <c r="C172" s="15" t="s">
        <v>141</v>
      </c>
      <c r="D172" s="14" t="s">
        <v>666</v>
      </c>
      <c r="E172" s="15" t="s">
        <v>36</v>
      </c>
      <c r="F172" s="40">
        <v>74626</v>
      </c>
      <c r="G172" s="40">
        <v>0</v>
      </c>
      <c r="H172" s="40">
        <v>0</v>
      </c>
    </row>
    <row r="173" spans="1:8" ht="62.25" customHeight="1" x14ac:dyDescent="0.25">
      <c r="A173" s="8" t="s">
        <v>731</v>
      </c>
      <c r="B173" s="23" t="s">
        <v>29</v>
      </c>
      <c r="C173" s="23" t="s">
        <v>163</v>
      </c>
      <c r="D173" s="77" t="s">
        <v>14</v>
      </c>
      <c r="E173" s="23" t="s">
        <v>15</v>
      </c>
      <c r="F173" s="64">
        <f>SUM(F174+F179+F189)</f>
        <v>380500</v>
      </c>
      <c r="G173" s="64">
        <f>SUM(G174+G179+G189)</f>
        <v>503000</v>
      </c>
      <c r="H173" s="64">
        <f>SUM(H174+H179+H189)</f>
        <v>402000</v>
      </c>
    </row>
    <row r="174" spans="1:8" s="76" customFormat="1" ht="94.5" x14ac:dyDescent="0.25">
      <c r="A174" s="9" t="s">
        <v>147</v>
      </c>
      <c r="B174" s="10" t="s">
        <v>29</v>
      </c>
      <c r="C174" s="10" t="s">
        <v>163</v>
      </c>
      <c r="D174" s="10" t="s">
        <v>148</v>
      </c>
      <c r="E174" s="10" t="s">
        <v>15</v>
      </c>
      <c r="F174" s="46">
        <f t="shared" ref="F174:H176" si="49">SUM(F175)</f>
        <v>0</v>
      </c>
      <c r="G174" s="46">
        <f t="shared" si="49"/>
        <v>313000</v>
      </c>
      <c r="H174" s="46">
        <f t="shared" si="49"/>
        <v>0</v>
      </c>
    </row>
    <row r="175" spans="1:8" ht="65.25" customHeight="1" x14ac:dyDescent="0.25">
      <c r="A175" s="11" t="s">
        <v>214</v>
      </c>
      <c r="B175" s="12" t="s">
        <v>29</v>
      </c>
      <c r="C175" s="12" t="s">
        <v>163</v>
      </c>
      <c r="D175" s="12" t="s">
        <v>215</v>
      </c>
      <c r="E175" s="12" t="s">
        <v>15</v>
      </c>
      <c r="F175" s="41">
        <f t="shared" si="49"/>
        <v>0</v>
      </c>
      <c r="G175" s="41">
        <f t="shared" si="49"/>
        <v>313000</v>
      </c>
      <c r="H175" s="41">
        <f t="shared" si="49"/>
        <v>0</v>
      </c>
    </row>
    <row r="176" spans="1:8" ht="47.25" x14ac:dyDescent="0.25">
      <c r="A176" s="13" t="s">
        <v>151</v>
      </c>
      <c r="B176" s="14" t="s">
        <v>29</v>
      </c>
      <c r="C176" s="14" t="s">
        <v>163</v>
      </c>
      <c r="D176" s="14" t="s">
        <v>790</v>
      </c>
      <c r="E176" s="14" t="s">
        <v>15</v>
      </c>
      <c r="F176" s="42">
        <f t="shared" si="49"/>
        <v>0</v>
      </c>
      <c r="G176" s="42">
        <f t="shared" si="49"/>
        <v>313000</v>
      </c>
      <c r="H176" s="42">
        <f t="shared" si="49"/>
        <v>0</v>
      </c>
    </row>
    <row r="177" spans="1:8" ht="31.5" x14ac:dyDescent="0.25">
      <c r="A177" s="13" t="s">
        <v>110</v>
      </c>
      <c r="B177" s="15" t="s">
        <v>29</v>
      </c>
      <c r="C177" s="14" t="s">
        <v>163</v>
      </c>
      <c r="D177" s="14" t="s">
        <v>791</v>
      </c>
      <c r="E177" s="15" t="s">
        <v>15</v>
      </c>
      <c r="F177" s="42">
        <f>SUM(F178:F178)</f>
        <v>0</v>
      </c>
      <c r="G177" s="42">
        <f>SUM(G178:G178)</f>
        <v>313000</v>
      </c>
      <c r="H177" s="42">
        <f>SUM(H178:H178)</f>
        <v>0</v>
      </c>
    </row>
    <row r="178" spans="1:8" ht="31.5" x14ac:dyDescent="0.25">
      <c r="A178" s="13" t="s">
        <v>33</v>
      </c>
      <c r="B178" s="15" t="s">
        <v>29</v>
      </c>
      <c r="C178" s="14" t="s">
        <v>163</v>
      </c>
      <c r="D178" s="14" t="s">
        <v>791</v>
      </c>
      <c r="E178" s="15" t="s">
        <v>34</v>
      </c>
      <c r="F178" s="42">
        <v>0</v>
      </c>
      <c r="G178" s="42">
        <v>313000</v>
      </c>
      <c r="H178" s="42">
        <v>0</v>
      </c>
    </row>
    <row r="179" spans="1:8" ht="63" x14ac:dyDescent="0.25">
      <c r="A179" s="9" t="s">
        <v>603</v>
      </c>
      <c r="B179" s="22" t="s">
        <v>29</v>
      </c>
      <c r="C179" s="22" t="s">
        <v>163</v>
      </c>
      <c r="D179" s="10" t="s">
        <v>164</v>
      </c>
      <c r="E179" s="22" t="s">
        <v>15</v>
      </c>
      <c r="F179" s="47">
        <f>SUM(F180+F185)</f>
        <v>362000</v>
      </c>
      <c r="G179" s="47">
        <f t="shared" ref="G179:H179" si="50">SUM(G180+G185)</f>
        <v>150000</v>
      </c>
      <c r="H179" s="47">
        <f t="shared" si="50"/>
        <v>362000</v>
      </c>
    </row>
    <row r="180" spans="1:8" ht="47.25" x14ac:dyDescent="0.25">
      <c r="A180" s="11" t="s">
        <v>165</v>
      </c>
      <c r="B180" s="12" t="s">
        <v>29</v>
      </c>
      <c r="C180" s="12" t="s">
        <v>163</v>
      </c>
      <c r="D180" s="12" t="s">
        <v>166</v>
      </c>
      <c r="E180" s="12" t="s">
        <v>15</v>
      </c>
      <c r="F180" s="41">
        <f t="shared" ref="F180:H181" si="51">SUM(F181)</f>
        <v>307000</v>
      </c>
      <c r="G180" s="41">
        <f t="shared" si="51"/>
        <v>145000</v>
      </c>
      <c r="H180" s="41">
        <f t="shared" si="51"/>
        <v>307000</v>
      </c>
    </row>
    <row r="181" spans="1:8" ht="63" x14ac:dyDescent="0.25">
      <c r="A181" s="13" t="s">
        <v>167</v>
      </c>
      <c r="B181" s="14" t="s">
        <v>29</v>
      </c>
      <c r="C181" s="14" t="s">
        <v>163</v>
      </c>
      <c r="D181" s="14" t="s">
        <v>168</v>
      </c>
      <c r="E181" s="14" t="s">
        <v>15</v>
      </c>
      <c r="F181" s="42">
        <f t="shared" si="51"/>
        <v>307000</v>
      </c>
      <c r="G181" s="42">
        <f t="shared" si="51"/>
        <v>145000</v>
      </c>
      <c r="H181" s="42">
        <f t="shared" si="51"/>
        <v>307000</v>
      </c>
    </row>
    <row r="182" spans="1:8" ht="31.5" x14ac:dyDescent="0.25">
      <c r="A182" s="13" t="s">
        <v>169</v>
      </c>
      <c r="B182" s="14" t="s">
        <v>29</v>
      </c>
      <c r="C182" s="14" t="s">
        <v>163</v>
      </c>
      <c r="D182" s="14" t="s">
        <v>170</v>
      </c>
      <c r="E182" s="14" t="s">
        <v>15</v>
      </c>
      <c r="F182" s="42">
        <f>SUM(F183:F184)</f>
        <v>307000</v>
      </c>
      <c r="G182" s="42">
        <f t="shared" ref="G182:H182" si="52">SUM(G183:G184)</f>
        <v>145000</v>
      </c>
      <c r="H182" s="42">
        <f t="shared" si="52"/>
        <v>307000</v>
      </c>
    </row>
    <row r="183" spans="1:8" ht="31.5" x14ac:dyDescent="0.25">
      <c r="A183" s="13" t="s">
        <v>33</v>
      </c>
      <c r="B183" s="14" t="s">
        <v>29</v>
      </c>
      <c r="C183" s="14" t="s">
        <v>163</v>
      </c>
      <c r="D183" s="14" t="s">
        <v>170</v>
      </c>
      <c r="E183" s="14" t="s">
        <v>34</v>
      </c>
      <c r="F183" s="42">
        <v>306764.59000000003</v>
      </c>
      <c r="G183" s="42">
        <v>145000</v>
      </c>
      <c r="H183" s="42">
        <v>307000</v>
      </c>
    </row>
    <row r="184" spans="1:8" ht="15.75" x14ac:dyDescent="0.25">
      <c r="A184" s="13" t="s">
        <v>187</v>
      </c>
      <c r="B184" s="14" t="s">
        <v>29</v>
      </c>
      <c r="C184" s="14" t="s">
        <v>163</v>
      </c>
      <c r="D184" s="14" t="s">
        <v>170</v>
      </c>
      <c r="E184" s="14" t="s">
        <v>36</v>
      </c>
      <c r="F184" s="42">
        <v>235.41</v>
      </c>
      <c r="G184" s="42">
        <v>0</v>
      </c>
      <c r="H184" s="42">
        <v>0</v>
      </c>
    </row>
    <row r="185" spans="1:8" ht="47.25" x14ac:dyDescent="0.25">
      <c r="A185" s="11" t="s">
        <v>171</v>
      </c>
      <c r="B185" s="12" t="s">
        <v>29</v>
      </c>
      <c r="C185" s="12" t="s">
        <v>163</v>
      </c>
      <c r="D185" s="12" t="s">
        <v>172</v>
      </c>
      <c r="E185" s="12" t="s">
        <v>15</v>
      </c>
      <c r="F185" s="41">
        <f>SUM(F186)</f>
        <v>55000</v>
      </c>
      <c r="G185" s="41">
        <f>SUM(G186)</f>
        <v>5000</v>
      </c>
      <c r="H185" s="41">
        <f>SUM(H186)</f>
        <v>55000</v>
      </c>
    </row>
    <row r="186" spans="1:8" ht="47.25" x14ac:dyDescent="0.25">
      <c r="A186" s="13" t="s">
        <v>173</v>
      </c>
      <c r="B186" s="14" t="s">
        <v>29</v>
      </c>
      <c r="C186" s="14" t="s">
        <v>163</v>
      </c>
      <c r="D186" s="14" t="s">
        <v>174</v>
      </c>
      <c r="E186" s="14" t="s">
        <v>15</v>
      </c>
      <c r="F186" s="42">
        <f>SUM(F188)</f>
        <v>55000</v>
      </c>
      <c r="G186" s="42">
        <f>SUM(G188)</f>
        <v>5000</v>
      </c>
      <c r="H186" s="42">
        <f>SUM(H188)</f>
        <v>55000</v>
      </c>
    </row>
    <row r="187" spans="1:8" ht="31.5" x14ac:dyDescent="0.25">
      <c r="A187" s="13" t="s">
        <v>169</v>
      </c>
      <c r="B187" s="14" t="s">
        <v>29</v>
      </c>
      <c r="C187" s="14" t="s">
        <v>163</v>
      </c>
      <c r="D187" s="14" t="s">
        <v>175</v>
      </c>
      <c r="E187" s="14" t="s">
        <v>15</v>
      </c>
      <c r="F187" s="42">
        <f>SUM(F188)</f>
        <v>55000</v>
      </c>
      <c r="G187" s="42">
        <f>SUM(G188)</f>
        <v>5000</v>
      </c>
      <c r="H187" s="42">
        <f>SUM(H188)</f>
        <v>55000</v>
      </c>
    </row>
    <row r="188" spans="1:8" ht="31.5" x14ac:dyDescent="0.25">
      <c r="A188" s="13" t="s">
        <v>33</v>
      </c>
      <c r="B188" s="14" t="s">
        <v>29</v>
      </c>
      <c r="C188" s="14" t="s">
        <v>163</v>
      </c>
      <c r="D188" s="14" t="s">
        <v>175</v>
      </c>
      <c r="E188" s="14" t="s">
        <v>34</v>
      </c>
      <c r="F188" s="42">
        <v>55000</v>
      </c>
      <c r="G188" s="42">
        <v>5000</v>
      </c>
      <c r="H188" s="42">
        <v>55000</v>
      </c>
    </row>
    <row r="189" spans="1:8" ht="27" customHeight="1" x14ac:dyDescent="0.25">
      <c r="A189" s="8" t="s">
        <v>18</v>
      </c>
      <c r="B189" s="77" t="s">
        <v>29</v>
      </c>
      <c r="C189" s="77" t="s">
        <v>163</v>
      </c>
      <c r="D189" s="77" t="s">
        <v>19</v>
      </c>
      <c r="E189" s="77" t="s">
        <v>15</v>
      </c>
      <c r="F189" s="48">
        <f>SUM(F190)</f>
        <v>18500</v>
      </c>
      <c r="G189" s="48">
        <f>SUM(G190)</f>
        <v>40000</v>
      </c>
      <c r="H189" s="48">
        <f>SUM(H190)</f>
        <v>40000</v>
      </c>
    </row>
    <row r="190" spans="1:8" ht="15.75" x14ac:dyDescent="0.25">
      <c r="A190" s="13" t="s">
        <v>20</v>
      </c>
      <c r="B190" s="14" t="s">
        <v>29</v>
      </c>
      <c r="C190" s="14" t="s">
        <v>163</v>
      </c>
      <c r="D190" s="14" t="s">
        <v>21</v>
      </c>
      <c r="E190" s="14" t="s">
        <v>15</v>
      </c>
      <c r="F190" s="42">
        <f>SUM(F192)</f>
        <v>18500</v>
      </c>
      <c r="G190" s="42">
        <f>SUM(G192)</f>
        <v>40000</v>
      </c>
      <c r="H190" s="42">
        <f>SUM(H192)</f>
        <v>40000</v>
      </c>
    </row>
    <row r="191" spans="1:8" ht="15.75" x14ac:dyDescent="0.25">
      <c r="A191" s="13" t="s">
        <v>94</v>
      </c>
      <c r="B191" s="14" t="s">
        <v>29</v>
      </c>
      <c r="C191" s="14" t="s">
        <v>163</v>
      </c>
      <c r="D191" s="14" t="s">
        <v>95</v>
      </c>
      <c r="E191" s="14" t="s">
        <v>15</v>
      </c>
      <c r="F191" s="42">
        <f t="shared" ref="F191:H192" si="53">SUM(F192)</f>
        <v>18500</v>
      </c>
      <c r="G191" s="42">
        <f t="shared" si="53"/>
        <v>40000</v>
      </c>
      <c r="H191" s="42">
        <f t="shared" si="53"/>
        <v>40000</v>
      </c>
    </row>
    <row r="192" spans="1:8" ht="31.5" x14ac:dyDescent="0.25">
      <c r="A192" s="13" t="s">
        <v>169</v>
      </c>
      <c r="B192" s="14" t="s">
        <v>29</v>
      </c>
      <c r="C192" s="14" t="s">
        <v>163</v>
      </c>
      <c r="D192" s="14" t="s">
        <v>176</v>
      </c>
      <c r="E192" s="14" t="s">
        <v>15</v>
      </c>
      <c r="F192" s="42">
        <f t="shared" si="53"/>
        <v>18500</v>
      </c>
      <c r="G192" s="42">
        <f t="shared" si="53"/>
        <v>40000</v>
      </c>
      <c r="H192" s="42">
        <f t="shared" si="53"/>
        <v>40000</v>
      </c>
    </row>
    <row r="193" spans="1:8" ht="31.5" x14ac:dyDescent="0.25">
      <c r="A193" s="13" t="s">
        <v>33</v>
      </c>
      <c r="B193" s="14" t="s">
        <v>29</v>
      </c>
      <c r="C193" s="14" t="s">
        <v>163</v>
      </c>
      <c r="D193" s="14" t="s">
        <v>176</v>
      </c>
      <c r="E193" s="15" t="s">
        <v>34</v>
      </c>
      <c r="F193" s="40">
        <v>18500</v>
      </c>
      <c r="G193" s="40">
        <v>40000</v>
      </c>
      <c r="H193" s="40">
        <v>40000</v>
      </c>
    </row>
    <row r="194" spans="1:8" ht="15.75" x14ac:dyDescent="0.25">
      <c r="A194" s="8" t="s">
        <v>177</v>
      </c>
      <c r="B194" s="77" t="s">
        <v>38</v>
      </c>
      <c r="C194" s="77" t="s">
        <v>13</v>
      </c>
      <c r="D194" s="23" t="s">
        <v>14</v>
      </c>
      <c r="E194" s="77" t="s">
        <v>15</v>
      </c>
      <c r="F194" s="48">
        <f>SUM(F195+F286+F240+F200+F262+F224)</f>
        <v>284688363.13</v>
      </c>
      <c r="G194" s="48">
        <f>SUM(G195+G286+G240+G200+G262+G224)</f>
        <v>116304300</v>
      </c>
      <c r="H194" s="48">
        <f>SUM(H195+H286+H240+H200+H262+H224)</f>
        <v>15527500</v>
      </c>
    </row>
    <row r="195" spans="1:8" ht="15.75" x14ac:dyDescent="0.25">
      <c r="A195" s="8" t="s">
        <v>732</v>
      </c>
      <c r="B195" s="77" t="s">
        <v>38</v>
      </c>
      <c r="C195" s="77" t="s">
        <v>17</v>
      </c>
      <c r="D195" s="23" t="s">
        <v>14</v>
      </c>
      <c r="E195" s="77" t="s">
        <v>15</v>
      </c>
      <c r="F195" s="48">
        <f>SUM(F196)</f>
        <v>83626.81</v>
      </c>
      <c r="G195" s="48">
        <f t="shared" ref="G195:H195" si="54">SUM(G196)</f>
        <v>0</v>
      </c>
      <c r="H195" s="48">
        <f t="shared" si="54"/>
        <v>0</v>
      </c>
    </row>
    <row r="196" spans="1:8" ht="32.25" customHeight="1" x14ac:dyDescent="0.25">
      <c r="A196" s="8" t="s">
        <v>20</v>
      </c>
      <c r="B196" s="77" t="s">
        <v>38</v>
      </c>
      <c r="C196" s="77" t="s">
        <v>17</v>
      </c>
      <c r="D196" s="23" t="s">
        <v>21</v>
      </c>
      <c r="E196" s="77" t="s">
        <v>15</v>
      </c>
      <c r="F196" s="48">
        <f>SUM(F197)</f>
        <v>83626.81</v>
      </c>
      <c r="G196" s="48">
        <f t="shared" ref="G196:H196" si="55">SUM(G197)</f>
        <v>0</v>
      </c>
      <c r="H196" s="48">
        <f t="shared" si="55"/>
        <v>0</v>
      </c>
    </row>
    <row r="197" spans="1:8" ht="15.75" x14ac:dyDescent="0.25">
      <c r="A197" s="13" t="s">
        <v>94</v>
      </c>
      <c r="B197" s="14" t="s">
        <v>38</v>
      </c>
      <c r="C197" s="14" t="s">
        <v>17</v>
      </c>
      <c r="D197" s="15" t="s">
        <v>95</v>
      </c>
      <c r="E197" s="14" t="s">
        <v>15</v>
      </c>
      <c r="F197" s="42">
        <f>SUM(F198)</f>
        <v>83626.81</v>
      </c>
      <c r="G197" s="42">
        <f t="shared" ref="G197:H197" si="56">SUM(G198)</f>
        <v>0</v>
      </c>
      <c r="H197" s="42">
        <f t="shared" si="56"/>
        <v>0</v>
      </c>
    </row>
    <row r="198" spans="1:8" ht="39.75" customHeight="1" x14ac:dyDescent="0.25">
      <c r="A198" s="13" t="s">
        <v>222</v>
      </c>
      <c r="B198" s="14" t="s">
        <v>38</v>
      </c>
      <c r="C198" s="14" t="s">
        <v>17</v>
      </c>
      <c r="D198" s="15" t="s">
        <v>631</v>
      </c>
      <c r="E198" s="14" t="s">
        <v>15</v>
      </c>
      <c r="F198" s="42">
        <f>SUM(F199)</f>
        <v>83626.81</v>
      </c>
      <c r="G198" s="42">
        <f t="shared" ref="G198:H198" si="57">SUM(G199)</f>
        <v>0</v>
      </c>
      <c r="H198" s="42">
        <f t="shared" si="57"/>
        <v>0</v>
      </c>
    </row>
    <row r="199" spans="1:8" ht="31.5" x14ac:dyDescent="0.25">
      <c r="A199" s="13" t="s">
        <v>33</v>
      </c>
      <c r="B199" s="14" t="s">
        <v>38</v>
      </c>
      <c r="C199" s="14" t="s">
        <v>17</v>
      </c>
      <c r="D199" s="15" t="s">
        <v>631</v>
      </c>
      <c r="E199" s="14" t="s">
        <v>34</v>
      </c>
      <c r="F199" s="42">
        <v>83626.81</v>
      </c>
      <c r="G199" s="42">
        <v>0</v>
      </c>
      <c r="H199" s="42">
        <v>0</v>
      </c>
    </row>
    <row r="200" spans="1:8" s="35" customFormat="1" ht="15.75" x14ac:dyDescent="0.25">
      <c r="A200" s="9" t="s">
        <v>178</v>
      </c>
      <c r="B200" s="22" t="s">
        <v>38</v>
      </c>
      <c r="C200" s="22" t="s">
        <v>78</v>
      </c>
      <c r="D200" s="22" t="s">
        <v>14</v>
      </c>
      <c r="E200" s="22" t="s">
        <v>15</v>
      </c>
      <c r="F200" s="47">
        <f>SUM(F201)</f>
        <v>20580713.030000001</v>
      </c>
      <c r="G200" s="47">
        <f>SUM(G201)</f>
        <v>8529800</v>
      </c>
      <c r="H200" s="47">
        <f>SUM(H201)</f>
        <v>8543200</v>
      </c>
    </row>
    <row r="201" spans="1:8" ht="47.25" x14ac:dyDescent="0.25">
      <c r="A201" s="11" t="s">
        <v>179</v>
      </c>
      <c r="B201" s="17" t="s">
        <v>38</v>
      </c>
      <c r="C201" s="17" t="s">
        <v>78</v>
      </c>
      <c r="D201" s="17" t="s">
        <v>180</v>
      </c>
      <c r="E201" s="17" t="s">
        <v>15</v>
      </c>
      <c r="F201" s="50">
        <f>SUM(F216+F202+F221)</f>
        <v>20580713.030000001</v>
      </c>
      <c r="G201" s="50">
        <f>SUM(G216+G202+G221)</f>
        <v>8529800</v>
      </c>
      <c r="H201" s="50">
        <f>SUM(H216+H202+H221)</f>
        <v>8543200</v>
      </c>
    </row>
    <row r="202" spans="1:8" ht="63" x14ac:dyDescent="0.25">
      <c r="A202" s="13" t="s">
        <v>181</v>
      </c>
      <c r="B202" s="15" t="s">
        <v>38</v>
      </c>
      <c r="C202" s="15" t="s">
        <v>78</v>
      </c>
      <c r="D202" s="15" t="s">
        <v>182</v>
      </c>
      <c r="E202" s="15" t="s">
        <v>15</v>
      </c>
      <c r="F202" s="40">
        <f>SUM(F204+F207)</f>
        <v>15840113.029999999</v>
      </c>
      <c r="G202" s="40">
        <f>SUM(G204+G207)</f>
        <v>3889200</v>
      </c>
      <c r="H202" s="40">
        <f>SUM(H204+H207)</f>
        <v>3902600</v>
      </c>
    </row>
    <row r="203" spans="1:8" ht="47.25" x14ac:dyDescent="0.25">
      <c r="A203" s="13" t="s">
        <v>183</v>
      </c>
      <c r="B203" s="15" t="s">
        <v>38</v>
      </c>
      <c r="C203" s="15" t="s">
        <v>78</v>
      </c>
      <c r="D203" s="15" t="s">
        <v>184</v>
      </c>
      <c r="E203" s="15" t="s">
        <v>15</v>
      </c>
      <c r="F203" s="40">
        <f>SUM(F204+F206)</f>
        <v>15840113.029999999</v>
      </c>
      <c r="G203" s="40">
        <f t="shared" ref="G203:H203" si="58">SUM(G204+G206)</f>
        <v>3889200</v>
      </c>
      <c r="H203" s="40">
        <f t="shared" si="58"/>
        <v>3902600</v>
      </c>
    </row>
    <row r="204" spans="1:8" ht="31.5" x14ac:dyDescent="0.25">
      <c r="A204" s="13" t="s">
        <v>185</v>
      </c>
      <c r="B204" s="15" t="s">
        <v>38</v>
      </c>
      <c r="C204" s="15" t="s">
        <v>78</v>
      </c>
      <c r="D204" s="15" t="s">
        <v>186</v>
      </c>
      <c r="E204" s="15" t="s">
        <v>15</v>
      </c>
      <c r="F204" s="40">
        <f>SUM(F205)</f>
        <v>40000</v>
      </c>
      <c r="G204" s="40">
        <f>SUM(G205)</f>
        <v>40000</v>
      </c>
      <c r="H204" s="40">
        <f>SUM(H205)</f>
        <v>40000</v>
      </c>
    </row>
    <row r="205" spans="1:8" ht="31.5" x14ac:dyDescent="0.25">
      <c r="A205" s="13" t="s">
        <v>33</v>
      </c>
      <c r="B205" s="15" t="s">
        <v>38</v>
      </c>
      <c r="C205" s="15" t="s">
        <v>78</v>
      </c>
      <c r="D205" s="15" t="s">
        <v>186</v>
      </c>
      <c r="E205" s="15" t="s">
        <v>34</v>
      </c>
      <c r="F205" s="40">
        <v>40000</v>
      </c>
      <c r="G205" s="40">
        <v>40000</v>
      </c>
      <c r="H205" s="40">
        <v>40000</v>
      </c>
    </row>
    <row r="206" spans="1:8" ht="15.75" x14ac:dyDescent="0.25">
      <c r="A206" s="13" t="s">
        <v>187</v>
      </c>
      <c r="B206" s="15" t="s">
        <v>38</v>
      </c>
      <c r="C206" s="15" t="s">
        <v>78</v>
      </c>
      <c r="D206" s="15" t="s">
        <v>184</v>
      </c>
      <c r="E206" s="15" t="s">
        <v>36</v>
      </c>
      <c r="F206" s="40">
        <f>SUM(F207)</f>
        <v>15800113.029999999</v>
      </c>
      <c r="G206" s="40">
        <f t="shared" ref="G206:H206" si="59">SUM(G207)</f>
        <v>3849200</v>
      </c>
      <c r="H206" s="40">
        <f t="shared" si="59"/>
        <v>3862600</v>
      </c>
    </row>
    <row r="207" spans="1:8" ht="63" x14ac:dyDescent="0.25">
      <c r="A207" s="13" t="s">
        <v>188</v>
      </c>
      <c r="B207" s="15" t="s">
        <v>38</v>
      </c>
      <c r="C207" s="15" t="s">
        <v>78</v>
      </c>
      <c r="D207" s="15" t="s">
        <v>184</v>
      </c>
      <c r="E207" s="15" t="s">
        <v>189</v>
      </c>
      <c r="F207" s="40">
        <f>SUM(F209:F215)</f>
        <v>15800113.029999999</v>
      </c>
      <c r="G207" s="40">
        <f t="shared" ref="G207:H207" si="60">SUM(G209:G215)</f>
        <v>3849200</v>
      </c>
      <c r="H207" s="40">
        <f t="shared" si="60"/>
        <v>3862600</v>
      </c>
    </row>
    <row r="208" spans="1:8" ht="15.75" x14ac:dyDescent="0.25">
      <c r="A208" s="13" t="s">
        <v>190</v>
      </c>
      <c r="B208" s="15"/>
      <c r="C208" s="15"/>
      <c r="D208" s="15"/>
      <c r="E208" s="15"/>
      <c r="F208" s="40"/>
      <c r="G208" s="40"/>
      <c r="H208" s="40"/>
    </row>
    <row r="209" spans="1:8" ht="31.5" x14ac:dyDescent="0.25">
      <c r="A209" s="13" t="s">
        <v>560</v>
      </c>
      <c r="B209" s="15" t="s">
        <v>38</v>
      </c>
      <c r="C209" s="15" t="s">
        <v>78</v>
      </c>
      <c r="D209" s="15" t="s">
        <v>561</v>
      </c>
      <c r="E209" s="15" t="s">
        <v>189</v>
      </c>
      <c r="F209" s="40">
        <v>160762</v>
      </c>
      <c r="G209" s="40">
        <v>2551700</v>
      </c>
      <c r="H209" s="40">
        <v>2557800</v>
      </c>
    </row>
    <row r="210" spans="1:8" ht="80.25" customHeight="1" x14ac:dyDescent="0.25">
      <c r="A210" s="13" t="s">
        <v>735</v>
      </c>
      <c r="B210" s="15" t="s">
        <v>38</v>
      </c>
      <c r="C210" s="15" t="s">
        <v>78</v>
      </c>
      <c r="D210" s="15" t="s">
        <v>733</v>
      </c>
      <c r="E210" s="15" t="s">
        <v>189</v>
      </c>
      <c r="F210" s="40">
        <v>896106.11</v>
      </c>
      <c r="G210" s="40">
        <v>0</v>
      </c>
      <c r="H210" s="40">
        <v>0</v>
      </c>
    </row>
    <row r="211" spans="1:8" ht="40.5" customHeight="1" x14ac:dyDescent="0.25">
      <c r="A211" s="18" t="s">
        <v>736</v>
      </c>
      <c r="B211" s="15" t="s">
        <v>38</v>
      </c>
      <c r="C211" s="15" t="s">
        <v>78</v>
      </c>
      <c r="D211" s="15" t="s">
        <v>191</v>
      </c>
      <c r="E211" s="15" t="s">
        <v>189</v>
      </c>
      <c r="F211" s="45">
        <v>727512.84</v>
      </c>
      <c r="G211" s="45">
        <v>0</v>
      </c>
      <c r="H211" s="45">
        <v>0</v>
      </c>
    </row>
    <row r="212" spans="1:8" ht="51.75" customHeight="1" x14ac:dyDescent="0.25">
      <c r="A212" s="56" t="s">
        <v>737</v>
      </c>
      <c r="B212" s="15" t="s">
        <v>38</v>
      </c>
      <c r="C212" s="15" t="s">
        <v>78</v>
      </c>
      <c r="D212" s="15" t="s">
        <v>734</v>
      </c>
      <c r="E212" s="15" t="s">
        <v>189</v>
      </c>
      <c r="F212" s="45">
        <v>3319797.72</v>
      </c>
      <c r="G212" s="45">
        <v>0</v>
      </c>
      <c r="H212" s="45">
        <v>0</v>
      </c>
    </row>
    <row r="213" spans="1:8" ht="59.25" customHeight="1" x14ac:dyDescent="0.25">
      <c r="A213" s="13" t="s">
        <v>738</v>
      </c>
      <c r="B213" s="15" t="s">
        <v>38</v>
      </c>
      <c r="C213" s="15" t="s">
        <v>78</v>
      </c>
      <c r="D213" s="15" t="s">
        <v>622</v>
      </c>
      <c r="E213" s="15" t="s">
        <v>189</v>
      </c>
      <c r="F213" s="40">
        <v>3425715.99</v>
      </c>
      <c r="G213" s="40">
        <v>503293</v>
      </c>
      <c r="H213" s="40">
        <v>491920</v>
      </c>
    </row>
    <row r="214" spans="1:8" ht="57" customHeight="1" x14ac:dyDescent="0.25">
      <c r="A214" s="13" t="s">
        <v>192</v>
      </c>
      <c r="B214" s="15" t="s">
        <v>38</v>
      </c>
      <c r="C214" s="15" t="s">
        <v>78</v>
      </c>
      <c r="D214" s="15" t="s">
        <v>193</v>
      </c>
      <c r="E214" s="15" t="s">
        <v>189</v>
      </c>
      <c r="F214" s="40">
        <v>408266.37</v>
      </c>
      <c r="G214" s="40">
        <v>171907</v>
      </c>
      <c r="H214" s="40">
        <v>178180</v>
      </c>
    </row>
    <row r="215" spans="1:8" ht="39" customHeight="1" x14ac:dyDescent="0.25">
      <c r="A215" s="13" t="s">
        <v>194</v>
      </c>
      <c r="B215" s="15" t="s">
        <v>38</v>
      </c>
      <c r="C215" s="15" t="s">
        <v>78</v>
      </c>
      <c r="D215" s="15" t="s">
        <v>195</v>
      </c>
      <c r="E215" s="15" t="s">
        <v>189</v>
      </c>
      <c r="F215" s="40">
        <v>6861952</v>
      </c>
      <c r="G215" s="40">
        <v>622300</v>
      </c>
      <c r="H215" s="40">
        <v>634700</v>
      </c>
    </row>
    <row r="216" spans="1:8" ht="31.5" x14ac:dyDescent="0.25">
      <c r="A216" s="13" t="s">
        <v>196</v>
      </c>
      <c r="B216" s="17" t="s">
        <v>38</v>
      </c>
      <c r="C216" s="17" t="s">
        <v>78</v>
      </c>
      <c r="D216" s="17" t="s">
        <v>197</v>
      </c>
      <c r="E216" s="17" t="s">
        <v>15</v>
      </c>
      <c r="F216" s="50">
        <f>SUM(F217)</f>
        <v>4462900</v>
      </c>
      <c r="G216" s="50">
        <f>SUM(G217)</f>
        <v>4362900</v>
      </c>
      <c r="H216" s="50">
        <f>SUM(H217)</f>
        <v>4362900</v>
      </c>
    </row>
    <row r="217" spans="1:8" ht="63" x14ac:dyDescent="0.25">
      <c r="A217" s="13" t="s">
        <v>198</v>
      </c>
      <c r="B217" s="15" t="s">
        <v>38</v>
      </c>
      <c r="C217" s="15" t="s">
        <v>78</v>
      </c>
      <c r="D217" s="15" t="s">
        <v>199</v>
      </c>
      <c r="E217" s="15" t="s">
        <v>15</v>
      </c>
      <c r="F217" s="40">
        <f>SUM(F218:F220)</f>
        <v>4462900</v>
      </c>
      <c r="G217" s="40">
        <f>SUM(G218:G220)</f>
        <v>4362900</v>
      </c>
      <c r="H217" s="40">
        <f>SUM(H218:H220)</f>
        <v>4362900</v>
      </c>
    </row>
    <row r="218" spans="1:8" ht="47.25" x14ac:dyDescent="0.25">
      <c r="A218" s="13" t="s">
        <v>32</v>
      </c>
      <c r="B218" s="15" t="s">
        <v>38</v>
      </c>
      <c r="C218" s="15" t="s">
        <v>78</v>
      </c>
      <c r="D218" s="15" t="s">
        <v>199</v>
      </c>
      <c r="E218" s="15" t="s">
        <v>27</v>
      </c>
      <c r="F218" s="40">
        <v>3813800</v>
      </c>
      <c r="G218" s="40">
        <v>3813800</v>
      </c>
      <c r="H218" s="40">
        <v>3813800</v>
      </c>
    </row>
    <row r="219" spans="1:8" ht="31.5" x14ac:dyDescent="0.25">
      <c r="A219" s="13" t="s">
        <v>33</v>
      </c>
      <c r="B219" s="15" t="s">
        <v>38</v>
      </c>
      <c r="C219" s="15" t="s">
        <v>78</v>
      </c>
      <c r="D219" s="15" t="s">
        <v>199</v>
      </c>
      <c r="E219" s="15" t="s">
        <v>34</v>
      </c>
      <c r="F219" s="40">
        <v>644100</v>
      </c>
      <c r="G219" s="40">
        <v>544100</v>
      </c>
      <c r="H219" s="40">
        <v>544100</v>
      </c>
    </row>
    <row r="220" spans="1:8" ht="15.75" x14ac:dyDescent="0.25">
      <c r="A220" s="13" t="s">
        <v>72</v>
      </c>
      <c r="B220" s="15" t="s">
        <v>38</v>
      </c>
      <c r="C220" s="15" t="s">
        <v>78</v>
      </c>
      <c r="D220" s="15" t="s">
        <v>199</v>
      </c>
      <c r="E220" s="15" t="s">
        <v>36</v>
      </c>
      <c r="F220" s="40">
        <v>5000</v>
      </c>
      <c r="G220" s="40">
        <v>5000</v>
      </c>
      <c r="H220" s="40">
        <v>5000</v>
      </c>
    </row>
    <row r="221" spans="1:8" ht="63" x14ac:dyDescent="0.25">
      <c r="A221" s="13" t="s">
        <v>200</v>
      </c>
      <c r="B221" s="17" t="s">
        <v>38</v>
      </c>
      <c r="C221" s="17" t="s">
        <v>78</v>
      </c>
      <c r="D221" s="17" t="s">
        <v>201</v>
      </c>
      <c r="E221" s="17" t="s">
        <v>15</v>
      </c>
      <c r="F221" s="50">
        <f>SUM(F223)</f>
        <v>277700</v>
      </c>
      <c r="G221" s="50">
        <f>SUM(G223)</f>
        <v>277700</v>
      </c>
      <c r="H221" s="50">
        <f>SUM(H223)</f>
        <v>277700</v>
      </c>
    </row>
    <row r="222" spans="1:8" ht="31.5" x14ac:dyDescent="0.25">
      <c r="A222" s="16" t="s">
        <v>202</v>
      </c>
      <c r="B222" s="15" t="s">
        <v>38</v>
      </c>
      <c r="C222" s="15" t="s">
        <v>78</v>
      </c>
      <c r="D222" s="15" t="s">
        <v>203</v>
      </c>
      <c r="E222" s="15" t="s">
        <v>189</v>
      </c>
      <c r="F222" s="40">
        <f>SUM(F223)</f>
        <v>277700</v>
      </c>
      <c r="G222" s="40">
        <f>SUM(G223)</f>
        <v>277700</v>
      </c>
      <c r="H222" s="40">
        <f>SUM(H223)</f>
        <v>277700</v>
      </c>
    </row>
    <row r="223" spans="1:8" ht="94.5" x14ac:dyDescent="0.25">
      <c r="A223" s="16" t="s">
        <v>204</v>
      </c>
      <c r="B223" s="15" t="s">
        <v>38</v>
      </c>
      <c r="C223" s="15" t="s">
        <v>78</v>
      </c>
      <c r="D223" s="15" t="s">
        <v>205</v>
      </c>
      <c r="E223" s="15" t="s">
        <v>189</v>
      </c>
      <c r="F223" s="40">
        <v>277700</v>
      </c>
      <c r="G223" s="40">
        <v>277700</v>
      </c>
      <c r="H223" s="40">
        <v>277700</v>
      </c>
    </row>
    <row r="224" spans="1:8" s="35" customFormat="1" ht="15.75" x14ac:dyDescent="0.25">
      <c r="A224" s="8" t="s">
        <v>206</v>
      </c>
      <c r="B224" s="27" t="s">
        <v>38</v>
      </c>
      <c r="C224" s="27" t="s">
        <v>207</v>
      </c>
      <c r="D224" s="28" t="s">
        <v>14</v>
      </c>
      <c r="E224" s="27" t="s">
        <v>15</v>
      </c>
      <c r="F224" s="59">
        <f>SUM(F229+F225)</f>
        <v>161209798.60000002</v>
      </c>
      <c r="G224" s="59">
        <f t="shared" ref="G224:H224" si="61">SUM(G229+G225)</f>
        <v>50633200</v>
      </c>
      <c r="H224" s="59">
        <f t="shared" si="61"/>
        <v>0</v>
      </c>
    </row>
    <row r="225" spans="1:9" ht="55.5" customHeight="1" x14ac:dyDescent="0.25">
      <c r="A225" s="11" t="s">
        <v>744</v>
      </c>
      <c r="B225" s="26" t="s">
        <v>38</v>
      </c>
      <c r="C225" s="26" t="s">
        <v>207</v>
      </c>
      <c r="D225" s="25" t="s">
        <v>741</v>
      </c>
      <c r="E225" s="26" t="s">
        <v>15</v>
      </c>
      <c r="F225" s="65">
        <f>SUM(F226)</f>
        <v>576596.80000000005</v>
      </c>
      <c r="G225" s="65">
        <f t="shared" ref="G225:H225" si="62">SUM(G226)</f>
        <v>0</v>
      </c>
      <c r="H225" s="65">
        <f t="shared" si="62"/>
        <v>0</v>
      </c>
    </row>
    <row r="226" spans="1:9" ht="78" customHeight="1" x14ac:dyDescent="0.25">
      <c r="A226" s="18" t="s">
        <v>743</v>
      </c>
      <c r="B226" s="20" t="s">
        <v>38</v>
      </c>
      <c r="C226" s="20" t="s">
        <v>207</v>
      </c>
      <c r="D226" s="20" t="s">
        <v>740</v>
      </c>
      <c r="E226" s="20" t="s">
        <v>15</v>
      </c>
      <c r="F226" s="66">
        <f>SUM(F227)</f>
        <v>576596.80000000005</v>
      </c>
      <c r="G226" s="66">
        <f t="shared" ref="G226:H226" si="63">SUM(G227)</f>
        <v>0</v>
      </c>
      <c r="H226" s="66">
        <f t="shared" si="63"/>
        <v>0</v>
      </c>
    </row>
    <row r="227" spans="1:9" ht="101.25" customHeight="1" x14ac:dyDescent="0.25">
      <c r="A227" s="18" t="s">
        <v>742</v>
      </c>
      <c r="B227" s="20" t="s">
        <v>38</v>
      </c>
      <c r="C227" s="20" t="s">
        <v>207</v>
      </c>
      <c r="D227" s="20" t="s">
        <v>739</v>
      </c>
      <c r="E227" s="20" t="s">
        <v>15</v>
      </c>
      <c r="F227" s="66">
        <f>SUM(F228)</f>
        <v>576596.80000000005</v>
      </c>
      <c r="G227" s="66">
        <f t="shared" ref="G227:H227" si="64">SUM(G228)</f>
        <v>0</v>
      </c>
      <c r="H227" s="66">
        <f t="shared" si="64"/>
        <v>0</v>
      </c>
    </row>
    <row r="228" spans="1:9" ht="15.75" x14ac:dyDescent="0.25">
      <c r="A228" s="13" t="s">
        <v>72</v>
      </c>
      <c r="B228" s="20" t="s">
        <v>38</v>
      </c>
      <c r="C228" s="20" t="s">
        <v>207</v>
      </c>
      <c r="D228" s="20" t="s">
        <v>739</v>
      </c>
      <c r="E228" s="20" t="s">
        <v>36</v>
      </c>
      <c r="F228" s="66">
        <v>576596.80000000005</v>
      </c>
      <c r="G228" s="66">
        <v>0</v>
      </c>
      <c r="H228" s="66">
        <v>0</v>
      </c>
    </row>
    <row r="229" spans="1:9" ht="15.75" x14ac:dyDescent="0.25">
      <c r="A229" s="29" t="s">
        <v>18</v>
      </c>
      <c r="B229" s="30" t="s">
        <v>38</v>
      </c>
      <c r="C229" s="30" t="s">
        <v>207</v>
      </c>
      <c r="D229" s="27" t="s">
        <v>19</v>
      </c>
      <c r="E229" s="30" t="s">
        <v>15</v>
      </c>
      <c r="F229" s="67">
        <f>SUM(F230)</f>
        <v>160633201.80000001</v>
      </c>
      <c r="G229" s="67">
        <f>SUM(G230)</f>
        <v>50633200</v>
      </c>
      <c r="H229" s="67">
        <f>SUM(H230)</f>
        <v>0</v>
      </c>
    </row>
    <row r="230" spans="1:9" ht="15.75" x14ac:dyDescent="0.25">
      <c r="A230" s="24" t="s">
        <v>20</v>
      </c>
      <c r="B230" s="26" t="s">
        <v>38</v>
      </c>
      <c r="C230" s="26" t="s">
        <v>207</v>
      </c>
      <c r="D230" s="20" t="s">
        <v>21</v>
      </c>
      <c r="E230" s="26" t="s">
        <v>15</v>
      </c>
      <c r="F230" s="65">
        <f>SUM(F231)</f>
        <v>160633201.80000001</v>
      </c>
      <c r="G230" s="65">
        <f t="shared" ref="G230:H230" si="65">SUM(G231)</f>
        <v>50633200</v>
      </c>
      <c r="H230" s="65">
        <f t="shared" si="65"/>
        <v>0</v>
      </c>
    </row>
    <row r="231" spans="1:9" ht="15.75" x14ac:dyDescent="0.25">
      <c r="A231" s="18" t="s">
        <v>94</v>
      </c>
      <c r="B231" s="20" t="s">
        <v>38</v>
      </c>
      <c r="C231" s="20" t="s">
        <v>207</v>
      </c>
      <c r="D231" s="20" t="s">
        <v>95</v>
      </c>
      <c r="E231" s="20" t="s">
        <v>15</v>
      </c>
      <c r="F231" s="66">
        <f>SUM(F232+F237)</f>
        <v>160633201.80000001</v>
      </c>
      <c r="G231" s="66">
        <f t="shared" ref="G231:H231" si="66">SUM(G232+G237)</f>
        <v>50633200</v>
      </c>
      <c r="H231" s="66">
        <f t="shared" si="66"/>
        <v>0</v>
      </c>
    </row>
    <row r="232" spans="1:9" ht="63" x14ac:dyDescent="0.25">
      <c r="A232" s="18" t="s">
        <v>618</v>
      </c>
      <c r="B232" s="19" t="s">
        <v>38</v>
      </c>
      <c r="C232" s="19" t="s">
        <v>207</v>
      </c>
      <c r="D232" s="20" t="s">
        <v>623</v>
      </c>
      <c r="E232" s="19" t="s">
        <v>15</v>
      </c>
      <c r="F232" s="58">
        <f>SUM(F233)</f>
        <v>110000001.8</v>
      </c>
      <c r="G232" s="58">
        <f t="shared" ref="G232:H232" si="67">SUM(G233)</f>
        <v>0</v>
      </c>
      <c r="H232" s="58">
        <f t="shared" si="67"/>
        <v>0</v>
      </c>
    </row>
    <row r="233" spans="1:9" ht="31.5" x14ac:dyDescent="0.25">
      <c r="A233" s="11" t="s">
        <v>583</v>
      </c>
      <c r="B233" s="25" t="s">
        <v>38</v>
      </c>
      <c r="C233" s="25" t="s">
        <v>207</v>
      </c>
      <c r="D233" s="26" t="s">
        <v>623</v>
      </c>
      <c r="E233" s="17" t="s">
        <v>162</v>
      </c>
      <c r="F233" s="68">
        <f>SUM(F234:F236)</f>
        <v>110000001.8</v>
      </c>
      <c r="G233" s="68">
        <f t="shared" ref="G233:H233" si="68">SUM(G234:G236)</f>
        <v>0</v>
      </c>
      <c r="H233" s="68">
        <f t="shared" si="68"/>
        <v>0</v>
      </c>
    </row>
    <row r="234" spans="1:9" ht="15.75" x14ac:dyDescent="0.25">
      <c r="A234" s="13" t="s">
        <v>584</v>
      </c>
      <c r="B234" s="19"/>
      <c r="C234" s="19"/>
      <c r="D234" s="20"/>
      <c r="E234" s="15"/>
      <c r="F234" s="58">
        <v>81400000</v>
      </c>
      <c r="G234" s="58"/>
      <c r="H234" s="58"/>
    </row>
    <row r="235" spans="1:9" ht="15.75" x14ac:dyDescent="0.25">
      <c r="A235" s="13" t="s">
        <v>606</v>
      </c>
      <c r="B235" s="19"/>
      <c r="C235" s="19"/>
      <c r="D235" s="20"/>
      <c r="E235" s="15"/>
      <c r="F235" s="58">
        <v>28314000</v>
      </c>
      <c r="G235" s="58"/>
      <c r="H235" s="58"/>
    </row>
    <row r="236" spans="1:9" ht="15.75" x14ac:dyDescent="0.25">
      <c r="A236" s="13" t="s">
        <v>585</v>
      </c>
      <c r="B236" s="19"/>
      <c r="C236" s="19"/>
      <c r="D236" s="20"/>
      <c r="E236" s="15"/>
      <c r="F236" s="58">
        <v>286001.8</v>
      </c>
      <c r="G236" s="58"/>
      <c r="H236" s="58"/>
    </row>
    <row r="237" spans="1:9" ht="63" x14ac:dyDescent="0.25">
      <c r="A237" s="18" t="s">
        <v>618</v>
      </c>
      <c r="B237" s="19" t="s">
        <v>38</v>
      </c>
      <c r="C237" s="19" t="s">
        <v>207</v>
      </c>
      <c r="D237" s="20" t="s">
        <v>208</v>
      </c>
      <c r="E237" s="15" t="s">
        <v>15</v>
      </c>
      <c r="F237" s="58">
        <f>SUM(F238)</f>
        <v>50633200</v>
      </c>
      <c r="G237" s="58">
        <f t="shared" ref="G237:H237" si="69">SUM(G238)</f>
        <v>50633200</v>
      </c>
      <c r="H237" s="58">
        <f t="shared" si="69"/>
        <v>0</v>
      </c>
    </row>
    <row r="238" spans="1:9" ht="58.5" customHeight="1" x14ac:dyDescent="0.25">
      <c r="A238" s="11" t="s">
        <v>745</v>
      </c>
      <c r="B238" s="25" t="s">
        <v>38</v>
      </c>
      <c r="C238" s="25" t="s">
        <v>207</v>
      </c>
      <c r="D238" s="26" t="s">
        <v>208</v>
      </c>
      <c r="E238" s="17" t="s">
        <v>162</v>
      </c>
      <c r="F238" s="68">
        <v>50633200</v>
      </c>
      <c r="G238" s="68">
        <v>50633200</v>
      </c>
      <c r="H238" s="68">
        <v>0</v>
      </c>
    </row>
    <row r="239" spans="1:9" ht="18.75" customHeight="1" x14ac:dyDescent="0.25">
      <c r="A239" s="13" t="s">
        <v>606</v>
      </c>
      <c r="B239" s="25"/>
      <c r="C239" s="25"/>
      <c r="D239" s="26"/>
      <c r="E239" s="17"/>
      <c r="F239" s="68">
        <v>50633200</v>
      </c>
      <c r="G239" s="68">
        <v>50633200</v>
      </c>
      <c r="H239" s="68">
        <v>0</v>
      </c>
    </row>
    <row r="240" spans="1:9" ht="15.75" x14ac:dyDescent="0.25">
      <c r="A240" s="29" t="s">
        <v>210</v>
      </c>
      <c r="B240" s="30" t="s">
        <v>38</v>
      </c>
      <c r="C240" s="30" t="s">
        <v>141</v>
      </c>
      <c r="D240" s="28" t="s">
        <v>14</v>
      </c>
      <c r="E240" s="30" t="s">
        <v>15</v>
      </c>
      <c r="F240" s="53">
        <f>SUM(F249+F241)</f>
        <v>73994457</v>
      </c>
      <c r="G240" s="53">
        <f t="shared" ref="G240:H240" si="70">SUM(G249+G241)</f>
        <v>50000000</v>
      </c>
      <c r="H240" s="53">
        <f t="shared" si="70"/>
        <v>0</v>
      </c>
      <c r="I240" s="35"/>
    </row>
    <row r="241" spans="1:9" ht="47.25" x14ac:dyDescent="0.25">
      <c r="A241" s="9" t="s">
        <v>83</v>
      </c>
      <c r="B241" s="10" t="s">
        <v>630</v>
      </c>
      <c r="C241" s="10" t="s">
        <v>141</v>
      </c>
      <c r="D241" s="10" t="s">
        <v>84</v>
      </c>
      <c r="E241" s="10" t="s">
        <v>15</v>
      </c>
      <c r="F241" s="53">
        <f>SUM(F242)</f>
        <v>7684900</v>
      </c>
      <c r="G241" s="53">
        <f t="shared" ref="G241:H241" si="71">SUM(G242)</f>
        <v>0</v>
      </c>
      <c r="H241" s="53">
        <f t="shared" si="71"/>
        <v>0</v>
      </c>
      <c r="I241" s="35"/>
    </row>
    <row r="242" spans="1:9" ht="78.75" x14ac:dyDescent="0.25">
      <c r="A242" s="13" t="s">
        <v>131</v>
      </c>
      <c r="B242" s="14" t="s">
        <v>38</v>
      </c>
      <c r="C242" s="14" t="s">
        <v>141</v>
      </c>
      <c r="D242" s="14" t="s">
        <v>132</v>
      </c>
      <c r="E242" s="14" t="s">
        <v>15</v>
      </c>
      <c r="F242" s="54">
        <f>SUM(F245+F247+F243)</f>
        <v>7684900</v>
      </c>
      <c r="G242" s="54">
        <f t="shared" ref="G242:H242" si="72">SUM(G245+G247)</f>
        <v>0</v>
      </c>
      <c r="H242" s="54">
        <f t="shared" si="72"/>
        <v>0</v>
      </c>
      <c r="I242" s="35"/>
    </row>
    <row r="243" spans="1:9" ht="54.75" customHeight="1" x14ac:dyDescent="0.25">
      <c r="A243" s="11" t="s">
        <v>747</v>
      </c>
      <c r="B243" s="12" t="s">
        <v>38</v>
      </c>
      <c r="C243" s="12" t="s">
        <v>141</v>
      </c>
      <c r="D243" s="12" t="s">
        <v>746</v>
      </c>
      <c r="E243" s="12" t="s">
        <v>15</v>
      </c>
      <c r="F243" s="55">
        <f>SUM(F244)</f>
        <v>5908300</v>
      </c>
      <c r="G243" s="55">
        <f t="shared" ref="G243:H243" si="73">SUM(G244)</f>
        <v>0</v>
      </c>
      <c r="H243" s="55">
        <f t="shared" si="73"/>
        <v>0</v>
      </c>
      <c r="I243" s="35"/>
    </row>
    <row r="244" spans="1:9" ht="15.75" x14ac:dyDescent="0.25">
      <c r="A244" s="13" t="s">
        <v>137</v>
      </c>
      <c r="B244" s="14" t="s">
        <v>38</v>
      </c>
      <c r="C244" s="14" t="s">
        <v>141</v>
      </c>
      <c r="D244" s="14" t="s">
        <v>746</v>
      </c>
      <c r="E244" s="14" t="s">
        <v>138</v>
      </c>
      <c r="F244" s="54">
        <v>5908300</v>
      </c>
      <c r="G244" s="54">
        <v>0</v>
      </c>
      <c r="H244" s="54">
        <v>0</v>
      </c>
      <c r="I244" s="35"/>
    </row>
    <row r="245" spans="1:9" ht="31.5" x14ac:dyDescent="0.25">
      <c r="A245" s="11" t="s">
        <v>587</v>
      </c>
      <c r="B245" s="26" t="s">
        <v>38</v>
      </c>
      <c r="C245" s="26" t="s">
        <v>141</v>
      </c>
      <c r="D245" s="25" t="s">
        <v>586</v>
      </c>
      <c r="E245" s="26" t="s">
        <v>15</v>
      </c>
      <c r="F245" s="55">
        <f>SUM(F246)</f>
        <v>1516600</v>
      </c>
      <c r="G245" s="55">
        <f t="shared" ref="G245:H245" si="74">SUM(G246)</f>
        <v>0</v>
      </c>
      <c r="H245" s="55">
        <f t="shared" si="74"/>
        <v>0</v>
      </c>
      <c r="I245" s="35"/>
    </row>
    <row r="246" spans="1:9" ht="15.75" x14ac:dyDescent="0.25">
      <c r="A246" s="13" t="s">
        <v>137</v>
      </c>
      <c r="B246" s="20" t="s">
        <v>38</v>
      </c>
      <c r="C246" s="20" t="s">
        <v>141</v>
      </c>
      <c r="D246" s="19" t="s">
        <v>586</v>
      </c>
      <c r="E246" s="20" t="s">
        <v>138</v>
      </c>
      <c r="F246" s="54">
        <v>1516600</v>
      </c>
      <c r="G246" s="54">
        <v>0</v>
      </c>
      <c r="H246" s="54">
        <v>0</v>
      </c>
      <c r="I246" s="35"/>
    </row>
    <row r="247" spans="1:9" ht="49.9" customHeight="1" x14ac:dyDescent="0.25">
      <c r="A247" s="11" t="s">
        <v>698</v>
      </c>
      <c r="B247" s="26" t="s">
        <v>38</v>
      </c>
      <c r="C247" s="26" t="s">
        <v>141</v>
      </c>
      <c r="D247" s="25" t="s">
        <v>667</v>
      </c>
      <c r="E247" s="26" t="s">
        <v>15</v>
      </c>
      <c r="F247" s="55">
        <f>SUM(F248)</f>
        <v>260000</v>
      </c>
      <c r="G247" s="55">
        <f t="shared" ref="G247:H247" si="75">SUM(G248)</f>
        <v>0</v>
      </c>
      <c r="H247" s="55">
        <f t="shared" si="75"/>
        <v>0</v>
      </c>
      <c r="I247" s="35"/>
    </row>
    <row r="248" spans="1:9" ht="15.75" x14ac:dyDescent="0.25">
      <c r="A248" s="13" t="s">
        <v>137</v>
      </c>
      <c r="B248" s="20" t="s">
        <v>38</v>
      </c>
      <c r="C248" s="20" t="s">
        <v>141</v>
      </c>
      <c r="D248" s="19" t="s">
        <v>667</v>
      </c>
      <c r="E248" s="20" t="s">
        <v>138</v>
      </c>
      <c r="F248" s="54">
        <v>260000</v>
      </c>
      <c r="G248" s="54">
        <v>0</v>
      </c>
      <c r="H248" s="54">
        <v>0</v>
      </c>
      <c r="I248" s="35"/>
    </row>
    <row r="249" spans="1:9" ht="15.75" x14ac:dyDescent="0.25">
      <c r="A249" s="24" t="s">
        <v>18</v>
      </c>
      <c r="B249" s="26" t="s">
        <v>38</v>
      </c>
      <c r="C249" s="26" t="s">
        <v>141</v>
      </c>
      <c r="D249" s="26" t="s">
        <v>19</v>
      </c>
      <c r="E249" s="26" t="s">
        <v>15</v>
      </c>
      <c r="F249" s="55">
        <f t="shared" ref="F249:H249" si="76">SUM(F250)</f>
        <v>66309557</v>
      </c>
      <c r="G249" s="55">
        <f t="shared" si="76"/>
        <v>50000000</v>
      </c>
      <c r="H249" s="55">
        <f t="shared" si="76"/>
        <v>0</v>
      </c>
    </row>
    <row r="250" spans="1:9" ht="15.75" x14ac:dyDescent="0.25">
      <c r="A250" s="18" t="s">
        <v>20</v>
      </c>
      <c r="B250" s="20" t="s">
        <v>38</v>
      </c>
      <c r="C250" s="20" t="s">
        <v>141</v>
      </c>
      <c r="D250" s="20" t="s">
        <v>21</v>
      </c>
      <c r="E250" s="20" t="s">
        <v>15</v>
      </c>
      <c r="F250" s="54">
        <f>SUM(F253+F258+F251)</f>
        <v>66309557</v>
      </c>
      <c r="G250" s="54">
        <f t="shared" ref="G250:H250" si="77">SUM(G253+G258+G251)</f>
        <v>50000000</v>
      </c>
      <c r="H250" s="54">
        <f t="shared" si="77"/>
        <v>0</v>
      </c>
    </row>
    <row r="251" spans="1:9" ht="78.75" customHeight="1" x14ac:dyDescent="0.25">
      <c r="A251" s="11" t="s">
        <v>756</v>
      </c>
      <c r="B251" s="25" t="s">
        <v>38</v>
      </c>
      <c r="C251" s="25" t="s">
        <v>141</v>
      </c>
      <c r="D251" s="26" t="s">
        <v>754</v>
      </c>
      <c r="E251" s="25" t="s">
        <v>15</v>
      </c>
      <c r="F251" s="57">
        <f>SUM(F252)</f>
        <v>354240</v>
      </c>
      <c r="G251" s="57">
        <f t="shared" ref="G251:H253" si="78">SUM(G252)</f>
        <v>0</v>
      </c>
      <c r="H251" s="57">
        <f t="shared" si="78"/>
        <v>0</v>
      </c>
    </row>
    <row r="252" spans="1:9" ht="15.75" x14ac:dyDescent="0.25">
      <c r="A252" s="18" t="s">
        <v>209</v>
      </c>
      <c r="B252" s="19" t="s">
        <v>38</v>
      </c>
      <c r="C252" s="19" t="s">
        <v>141</v>
      </c>
      <c r="D252" s="20" t="s">
        <v>754</v>
      </c>
      <c r="E252" s="19" t="s">
        <v>162</v>
      </c>
      <c r="F252" s="45">
        <v>354240</v>
      </c>
      <c r="G252" s="45">
        <v>0</v>
      </c>
      <c r="H252" s="45">
        <f t="shared" ref="H252" si="79">SUM(H253:H255)</f>
        <v>0</v>
      </c>
    </row>
    <row r="253" spans="1:9" ht="102" customHeight="1" x14ac:dyDescent="0.25">
      <c r="A253" s="11" t="s">
        <v>619</v>
      </c>
      <c r="B253" s="25" t="s">
        <v>38</v>
      </c>
      <c r="C253" s="25" t="s">
        <v>141</v>
      </c>
      <c r="D253" s="26" t="s">
        <v>623</v>
      </c>
      <c r="E253" s="25" t="s">
        <v>15</v>
      </c>
      <c r="F253" s="57">
        <f>SUM(F254)</f>
        <v>2494900</v>
      </c>
      <c r="G253" s="57">
        <f t="shared" si="78"/>
        <v>50000000</v>
      </c>
      <c r="H253" s="57">
        <f t="shared" si="78"/>
        <v>0</v>
      </c>
    </row>
    <row r="254" spans="1:9" ht="15.75" x14ac:dyDescent="0.25">
      <c r="A254" s="18" t="s">
        <v>209</v>
      </c>
      <c r="B254" s="19" t="s">
        <v>38</v>
      </c>
      <c r="C254" s="19" t="s">
        <v>141</v>
      </c>
      <c r="D254" s="20" t="s">
        <v>623</v>
      </c>
      <c r="E254" s="19" t="s">
        <v>162</v>
      </c>
      <c r="F254" s="45">
        <f>SUM(F255:F257)</f>
        <v>2494900</v>
      </c>
      <c r="G254" s="45">
        <f t="shared" ref="G254:H254" si="80">SUM(G255:G257)</f>
        <v>50000000</v>
      </c>
      <c r="H254" s="45">
        <f t="shared" si="80"/>
        <v>0</v>
      </c>
    </row>
    <row r="255" spans="1:9" ht="15.75" x14ac:dyDescent="0.25">
      <c r="A255" s="18" t="s">
        <v>584</v>
      </c>
      <c r="B255" s="19"/>
      <c r="C255" s="19"/>
      <c r="D255" s="20"/>
      <c r="E255" s="19"/>
      <c r="F255" s="49">
        <v>0</v>
      </c>
      <c r="G255" s="49">
        <v>37000000</v>
      </c>
      <c r="H255" s="45">
        <v>0</v>
      </c>
    </row>
    <row r="256" spans="1:9" ht="15.75" x14ac:dyDescent="0.25">
      <c r="A256" s="18" t="s">
        <v>588</v>
      </c>
      <c r="B256" s="19"/>
      <c r="C256" s="19"/>
      <c r="D256" s="20"/>
      <c r="E256" s="19"/>
      <c r="F256" s="49">
        <v>2469900</v>
      </c>
      <c r="G256" s="49">
        <v>12870000</v>
      </c>
      <c r="H256" s="45">
        <v>0</v>
      </c>
    </row>
    <row r="257" spans="1:8" ht="15.75" x14ac:dyDescent="0.25">
      <c r="A257" s="18" t="s">
        <v>585</v>
      </c>
      <c r="B257" s="19"/>
      <c r="C257" s="19"/>
      <c r="D257" s="20"/>
      <c r="E257" s="19"/>
      <c r="F257" s="49">
        <v>25000</v>
      </c>
      <c r="G257" s="49">
        <v>130000</v>
      </c>
      <c r="H257" s="45">
        <v>0</v>
      </c>
    </row>
    <row r="258" spans="1:8" ht="47.45" customHeight="1" x14ac:dyDescent="0.25">
      <c r="A258" s="11" t="s">
        <v>620</v>
      </c>
      <c r="B258" s="17" t="s">
        <v>38</v>
      </c>
      <c r="C258" s="17" t="s">
        <v>141</v>
      </c>
      <c r="D258" s="12" t="s">
        <v>553</v>
      </c>
      <c r="E258" s="17" t="s">
        <v>15</v>
      </c>
      <c r="F258" s="50">
        <f>SUM(F259)</f>
        <v>63460417</v>
      </c>
      <c r="G258" s="50">
        <f t="shared" ref="G258" si="81">SUM(G259)</f>
        <v>0</v>
      </c>
      <c r="H258" s="50">
        <f>SUM(H259)</f>
        <v>0</v>
      </c>
    </row>
    <row r="259" spans="1:8" ht="31.5" x14ac:dyDescent="0.25">
      <c r="A259" s="13" t="s">
        <v>33</v>
      </c>
      <c r="B259" s="15" t="s">
        <v>38</v>
      </c>
      <c r="C259" s="15" t="s">
        <v>141</v>
      </c>
      <c r="D259" s="14" t="s">
        <v>553</v>
      </c>
      <c r="E259" s="15" t="s">
        <v>34</v>
      </c>
      <c r="F259" s="40">
        <f>SUM(F260+F261)</f>
        <v>63460417</v>
      </c>
      <c r="G259" s="40">
        <f t="shared" ref="G259:H259" si="82">SUM(G260+G261)</f>
        <v>0</v>
      </c>
      <c r="H259" s="40">
        <f t="shared" si="82"/>
        <v>0</v>
      </c>
    </row>
    <row r="260" spans="1:8" ht="15.75" x14ac:dyDescent="0.25">
      <c r="A260" s="18" t="s">
        <v>588</v>
      </c>
      <c r="B260" s="15"/>
      <c r="C260" s="15"/>
      <c r="D260" s="14"/>
      <c r="E260" s="15"/>
      <c r="F260" s="40">
        <v>63397000</v>
      </c>
      <c r="G260" s="40">
        <v>0</v>
      </c>
      <c r="H260" s="40">
        <v>0</v>
      </c>
    </row>
    <row r="261" spans="1:8" ht="15.75" x14ac:dyDescent="0.25">
      <c r="A261" s="18" t="s">
        <v>585</v>
      </c>
      <c r="B261" s="15"/>
      <c r="C261" s="15"/>
      <c r="D261" s="14"/>
      <c r="E261" s="15"/>
      <c r="F261" s="40">
        <v>63417</v>
      </c>
      <c r="G261" s="40">
        <v>0</v>
      </c>
      <c r="H261" s="40">
        <v>0</v>
      </c>
    </row>
    <row r="262" spans="1:8" ht="15.75" x14ac:dyDescent="0.25">
      <c r="A262" s="9" t="s">
        <v>211</v>
      </c>
      <c r="B262" s="22" t="s">
        <v>38</v>
      </c>
      <c r="C262" s="22" t="s">
        <v>160</v>
      </c>
      <c r="D262" s="10" t="s">
        <v>14</v>
      </c>
      <c r="E262" s="22" t="s">
        <v>15</v>
      </c>
      <c r="F262" s="47">
        <f>SUM(F269+F263)</f>
        <v>4863700</v>
      </c>
      <c r="G262" s="47">
        <f>SUM(G269+G263)</f>
        <v>2152500</v>
      </c>
      <c r="H262" s="47">
        <f>SUM(H269+H263)</f>
        <v>1775500</v>
      </c>
    </row>
    <row r="263" spans="1:8" ht="63" x14ac:dyDescent="0.25">
      <c r="A263" s="9" t="s">
        <v>53</v>
      </c>
      <c r="B263" s="10" t="s">
        <v>38</v>
      </c>
      <c r="C263" s="10" t="s">
        <v>160</v>
      </c>
      <c r="D263" s="22" t="s">
        <v>54</v>
      </c>
      <c r="E263" s="22" t="s">
        <v>15</v>
      </c>
      <c r="F263" s="69">
        <f t="shared" ref="F263:H265" si="83">SUM(F264)</f>
        <v>731500</v>
      </c>
      <c r="G263" s="69">
        <f t="shared" si="83"/>
        <v>731500</v>
      </c>
      <c r="H263" s="69">
        <f t="shared" si="83"/>
        <v>731500</v>
      </c>
    </row>
    <row r="264" spans="1:8" ht="47.25" x14ac:dyDescent="0.25">
      <c r="A264" s="11" t="s">
        <v>212</v>
      </c>
      <c r="B264" s="12" t="s">
        <v>38</v>
      </c>
      <c r="C264" s="17" t="s">
        <v>160</v>
      </c>
      <c r="D264" s="17" t="s">
        <v>56</v>
      </c>
      <c r="E264" s="17" t="s">
        <v>15</v>
      </c>
      <c r="F264" s="52">
        <f>SUM(F265)</f>
        <v>731500</v>
      </c>
      <c r="G264" s="52">
        <f t="shared" si="83"/>
        <v>731500</v>
      </c>
      <c r="H264" s="52">
        <f t="shared" si="83"/>
        <v>731500</v>
      </c>
    </row>
    <row r="265" spans="1:8" ht="31.5" x14ac:dyDescent="0.25">
      <c r="A265" s="13" t="s">
        <v>593</v>
      </c>
      <c r="B265" s="15" t="s">
        <v>38</v>
      </c>
      <c r="C265" s="14" t="s">
        <v>160</v>
      </c>
      <c r="D265" s="14" t="s">
        <v>213</v>
      </c>
      <c r="E265" s="14" t="s">
        <v>15</v>
      </c>
      <c r="F265" s="43">
        <f t="shared" si="83"/>
        <v>731500</v>
      </c>
      <c r="G265" s="43">
        <f t="shared" si="83"/>
        <v>731500</v>
      </c>
      <c r="H265" s="43">
        <f t="shared" si="83"/>
        <v>731500</v>
      </c>
    </row>
    <row r="266" spans="1:8" ht="31.5" x14ac:dyDescent="0.25">
      <c r="A266" s="13" t="s">
        <v>33</v>
      </c>
      <c r="B266" s="15" t="s">
        <v>38</v>
      </c>
      <c r="C266" s="14" t="s">
        <v>160</v>
      </c>
      <c r="D266" s="14" t="s">
        <v>213</v>
      </c>
      <c r="E266" s="15" t="s">
        <v>34</v>
      </c>
      <c r="F266" s="49">
        <f>SUM(F267+F268)</f>
        <v>731500</v>
      </c>
      <c r="G266" s="49">
        <f t="shared" ref="G266:H266" si="84">SUM(G267+G268)</f>
        <v>731500</v>
      </c>
      <c r="H266" s="49">
        <f t="shared" si="84"/>
        <v>731500</v>
      </c>
    </row>
    <row r="267" spans="1:8" ht="15.75" x14ac:dyDescent="0.25">
      <c r="A267" s="13" t="s">
        <v>592</v>
      </c>
      <c r="B267" s="15"/>
      <c r="C267" s="14"/>
      <c r="D267" s="14"/>
      <c r="E267" s="15"/>
      <c r="F267" s="49">
        <v>585200</v>
      </c>
      <c r="G267" s="49">
        <v>585200</v>
      </c>
      <c r="H267" s="49">
        <v>585200</v>
      </c>
    </row>
    <row r="268" spans="1:8" ht="15.75" x14ac:dyDescent="0.25">
      <c r="A268" s="13" t="s">
        <v>585</v>
      </c>
      <c r="B268" s="15"/>
      <c r="C268" s="14"/>
      <c r="D268" s="14"/>
      <c r="E268" s="15"/>
      <c r="F268" s="49">
        <v>146300</v>
      </c>
      <c r="G268" s="49">
        <v>146300</v>
      </c>
      <c r="H268" s="49">
        <v>146300</v>
      </c>
    </row>
    <row r="269" spans="1:8" ht="94.5" x14ac:dyDescent="0.25">
      <c r="A269" s="11" t="s">
        <v>147</v>
      </c>
      <c r="B269" s="12" t="s">
        <v>38</v>
      </c>
      <c r="C269" s="12" t="s">
        <v>160</v>
      </c>
      <c r="D269" s="12" t="s">
        <v>148</v>
      </c>
      <c r="E269" s="12" t="s">
        <v>15</v>
      </c>
      <c r="F269" s="41">
        <f>SUM(F276+F270)</f>
        <v>4132200</v>
      </c>
      <c r="G269" s="41">
        <f t="shared" ref="G269:H269" si="85">SUM(G276+G270)</f>
        <v>1421000</v>
      </c>
      <c r="H269" s="41">
        <f t="shared" si="85"/>
        <v>1044000</v>
      </c>
    </row>
    <row r="270" spans="1:8" ht="90.75" customHeight="1" x14ac:dyDescent="0.25">
      <c r="A270" s="13" t="s">
        <v>793</v>
      </c>
      <c r="B270" s="14" t="s">
        <v>38</v>
      </c>
      <c r="C270" s="14" t="s">
        <v>160</v>
      </c>
      <c r="D270" s="14" t="s">
        <v>155</v>
      </c>
      <c r="E270" s="14" t="s">
        <v>15</v>
      </c>
      <c r="F270" s="42">
        <f>SUM(F271+F273)</f>
        <v>0</v>
      </c>
      <c r="G270" s="42">
        <f t="shared" ref="G270:H270" si="86">SUM(G271+G273)</f>
        <v>1037000</v>
      </c>
      <c r="H270" s="42">
        <f t="shared" si="86"/>
        <v>0</v>
      </c>
    </row>
    <row r="271" spans="1:8" ht="31.5" x14ac:dyDescent="0.25">
      <c r="A271" s="11" t="s">
        <v>795</v>
      </c>
      <c r="B271" s="12" t="s">
        <v>38</v>
      </c>
      <c r="C271" s="12" t="s">
        <v>160</v>
      </c>
      <c r="D271" s="12" t="s">
        <v>794</v>
      </c>
      <c r="E271" s="12" t="s">
        <v>15</v>
      </c>
      <c r="F271" s="41">
        <f>SUM(F272)</f>
        <v>0</v>
      </c>
      <c r="G271" s="41">
        <f>SUM(G272)</f>
        <v>660000</v>
      </c>
      <c r="H271" s="41">
        <f>SUM(H272)</f>
        <v>0</v>
      </c>
    </row>
    <row r="272" spans="1:8" ht="15.75" x14ac:dyDescent="0.25">
      <c r="A272" s="13" t="s">
        <v>218</v>
      </c>
      <c r="B272" s="15" t="s">
        <v>38</v>
      </c>
      <c r="C272" s="14" t="s">
        <v>160</v>
      </c>
      <c r="D272" s="14" t="s">
        <v>796</v>
      </c>
      <c r="E272" s="15" t="s">
        <v>15</v>
      </c>
      <c r="F272" s="40">
        <v>0</v>
      </c>
      <c r="G272" s="40">
        <v>660000</v>
      </c>
      <c r="H272" s="40">
        <v>0</v>
      </c>
    </row>
    <row r="273" spans="1:8" ht="45.75" customHeight="1" x14ac:dyDescent="0.25">
      <c r="A273" s="11" t="s">
        <v>799</v>
      </c>
      <c r="B273" s="12" t="s">
        <v>38</v>
      </c>
      <c r="C273" s="12" t="s">
        <v>160</v>
      </c>
      <c r="D273" s="12" t="s">
        <v>797</v>
      </c>
      <c r="E273" s="12" t="s">
        <v>15</v>
      </c>
      <c r="F273" s="41">
        <f>SUM(F274)</f>
        <v>0</v>
      </c>
      <c r="G273" s="41">
        <f>SUM(G274)</f>
        <v>377000</v>
      </c>
      <c r="H273" s="41">
        <f>SUM(H274)</f>
        <v>0</v>
      </c>
    </row>
    <row r="274" spans="1:8" ht="15.75" x14ac:dyDescent="0.25">
      <c r="A274" s="13" t="s">
        <v>218</v>
      </c>
      <c r="B274" s="15" t="s">
        <v>38</v>
      </c>
      <c r="C274" s="14" t="s">
        <v>160</v>
      </c>
      <c r="D274" s="14" t="s">
        <v>798</v>
      </c>
      <c r="E274" s="15" t="s">
        <v>15</v>
      </c>
      <c r="F274" s="40">
        <v>0</v>
      </c>
      <c r="G274" s="40">
        <v>377000</v>
      </c>
      <c r="H274" s="40">
        <v>0</v>
      </c>
    </row>
    <row r="275" spans="1:8" ht="31.5" x14ac:dyDescent="0.25">
      <c r="A275" s="13" t="s">
        <v>33</v>
      </c>
      <c r="B275" s="15" t="s">
        <v>38</v>
      </c>
      <c r="C275" s="14" t="s">
        <v>160</v>
      </c>
      <c r="D275" s="14" t="s">
        <v>219</v>
      </c>
      <c r="E275" s="15" t="s">
        <v>34</v>
      </c>
      <c r="F275" s="40">
        <v>647399.97</v>
      </c>
      <c r="G275" s="40">
        <v>660000</v>
      </c>
      <c r="H275" s="40">
        <v>660000</v>
      </c>
    </row>
    <row r="276" spans="1:8" ht="31.5" x14ac:dyDescent="0.25">
      <c r="A276" s="13" t="s">
        <v>214</v>
      </c>
      <c r="B276" s="14" t="s">
        <v>38</v>
      </c>
      <c r="C276" s="14" t="s">
        <v>160</v>
      </c>
      <c r="D276" s="14" t="s">
        <v>215</v>
      </c>
      <c r="E276" s="14" t="s">
        <v>15</v>
      </c>
      <c r="F276" s="42">
        <f>SUM(F277+F280+F283)</f>
        <v>4132200</v>
      </c>
      <c r="G276" s="42">
        <f>SUM(G277+G280+G283)</f>
        <v>384000</v>
      </c>
      <c r="H276" s="42">
        <f>SUM(H277+H280+H283)</f>
        <v>1044000</v>
      </c>
    </row>
    <row r="277" spans="1:8" ht="63" x14ac:dyDescent="0.25">
      <c r="A277" s="11" t="s">
        <v>216</v>
      </c>
      <c r="B277" s="12" t="s">
        <v>38</v>
      </c>
      <c r="C277" s="12" t="s">
        <v>160</v>
      </c>
      <c r="D277" s="12" t="s">
        <v>217</v>
      </c>
      <c r="E277" s="12" t="s">
        <v>15</v>
      </c>
      <c r="F277" s="41">
        <f>SUM(F278)</f>
        <v>679599.97</v>
      </c>
      <c r="G277" s="41">
        <f>SUM(G278)</f>
        <v>0</v>
      </c>
      <c r="H277" s="41">
        <f>SUM(H278)</f>
        <v>660000</v>
      </c>
    </row>
    <row r="278" spans="1:8" ht="15.75" x14ac:dyDescent="0.25">
      <c r="A278" s="13" t="s">
        <v>218</v>
      </c>
      <c r="B278" s="15" t="s">
        <v>38</v>
      </c>
      <c r="C278" s="14" t="s">
        <v>160</v>
      </c>
      <c r="D278" s="14" t="s">
        <v>219</v>
      </c>
      <c r="E278" s="15" t="s">
        <v>15</v>
      </c>
      <c r="F278" s="40">
        <f>SUM(F279:F279)</f>
        <v>679599.97</v>
      </c>
      <c r="G278" s="40">
        <f>SUM(G279:G279)</f>
        <v>0</v>
      </c>
      <c r="H278" s="40">
        <f>SUM(H279:H279)</f>
        <v>660000</v>
      </c>
    </row>
    <row r="279" spans="1:8" ht="31.5" x14ac:dyDescent="0.25">
      <c r="A279" s="13" t="s">
        <v>33</v>
      </c>
      <c r="B279" s="15" t="s">
        <v>38</v>
      </c>
      <c r="C279" s="14" t="s">
        <v>160</v>
      </c>
      <c r="D279" s="14" t="s">
        <v>219</v>
      </c>
      <c r="E279" s="15" t="s">
        <v>34</v>
      </c>
      <c r="F279" s="40">
        <v>679599.97</v>
      </c>
      <c r="G279" s="40">
        <v>0</v>
      </c>
      <c r="H279" s="40">
        <v>660000</v>
      </c>
    </row>
    <row r="280" spans="1:8" ht="47.25" x14ac:dyDescent="0.25">
      <c r="A280" s="11" t="s">
        <v>220</v>
      </c>
      <c r="B280" s="12" t="s">
        <v>38</v>
      </c>
      <c r="C280" s="12" t="s">
        <v>160</v>
      </c>
      <c r="D280" s="12" t="s">
        <v>221</v>
      </c>
      <c r="E280" s="12" t="s">
        <v>15</v>
      </c>
      <c r="F280" s="41">
        <f>SUM(F281)</f>
        <v>3056000</v>
      </c>
      <c r="G280" s="41">
        <f t="shared" ref="G280:H280" si="87">SUM(G281)</f>
        <v>0</v>
      </c>
      <c r="H280" s="41">
        <f t="shared" si="87"/>
        <v>0</v>
      </c>
    </row>
    <row r="281" spans="1:8" ht="31.5" x14ac:dyDescent="0.25">
      <c r="A281" s="13" t="s">
        <v>110</v>
      </c>
      <c r="B281" s="15" t="s">
        <v>38</v>
      </c>
      <c r="C281" s="14" t="s">
        <v>160</v>
      </c>
      <c r="D281" s="14" t="s">
        <v>221</v>
      </c>
      <c r="E281" s="15" t="s">
        <v>15</v>
      </c>
      <c r="F281" s="40">
        <f>SUM(F282:F282)</f>
        <v>3056000</v>
      </c>
      <c r="G281" s="40">
        <f>SUM(G282:G282)</f>
        <v>0</v>
      </c>
      <c r="H281" s="40">
        <f>SUM(H282:H282)</f>
        <v>0</v>
      </c>
    </row>
    <row r="282" spans="1:8" ht="31.5" x14ac:dyDescent="0.25">
      <c r="A282" s="13" t="s">
        <v>33</v>
      </c>
      <c r="B282" s="15" t="s">
        <v>38</v>
      </c>
      <c r="C282" s="14" t="s">
        <v>160</v>
      </c>
      <c r="D282" s="14" t="s">
        <v>568</v>
      </c>
      <c r="E282" s="15" t="s">
        <v>34</v>
      </c>
      <c r="F282" s="40">
        <v>3056000</v>
      </c>
      <c r="G282" s="40">
        <v>0</v>
      </c>
      <c r="H282" s="40">
        <v>0</v>
      </c>
    </row>
    <row r="283" spans="1:8" ht="31.5" x14ac:dyDescent="0.25">
      <c r="A283" s="11" t="s">
        <v>571</v>
      </c>
      <c r="B283" s="17" t="s">
        <v>38</v>
      </c>
      <c r="C283" s="12" t="s">
        <v>160</v>
      </c>
      <c r="D283" s="12" t="s">
        <v>569</v>
      </c>
      <c r="E283" s="17" t="s">
        <v>15</v>
      </c>
      <c r="F283" s="40">
        <f>SUM(F284)</f>
        <v>396600.03</v>
      </c>
      <c r="G283" s="40">
        <f t="shared" ref="G283:H283" si="88">SUM(G284)</f>
        <v>384000</v>
      </c>
      <c r="H283" s="40">
        <f t="shared" si="88"/>
        <v>384000</v>
      </c>
    </row>
    <row r="284" spans="1:8" ht="15.75" x14ac:dyDescent="0.25">
      <c r="A284" s="13" t="s">
        <v>572</v>
      </c>
      <c r="B284" s="15" t="s">
        <v>38</v>
      </c>
      <c r="C284" s="14" t="s">
        <v>160</v>
      </c>
      <c r="D284" s="14" t="s">
        <v>570</v>
      </c>
      <c r="E284" s="15" t="s">
        <v>15</v>
      </c>
      <c r="F284" s="40">
        <f>SUM(F285)</f>
        <v>396600.03</v>
      </c>
      <c r="G284" s="40">
        <f t="shared" ref="G284:H284" si="89">SUM(G285)</f>
        <v>384000</v>
      </c>
      <c r="H284" s="40">
        <f t="shared" si="89"/>
        <v>384000</v>
      </c>
    </row>
    <row r="285" spans="1:8" ht="31.5" x14ac:dyDescent="0.25">
      <c r="A285" s="13" t="s">
        <v>33</v>
      </c>
      <c r="B285" s="15" t="s">
        <v>38</v>
      </c>
      <c r="C285" s="14" t="s">
        <v>160</v>
      </c>
      <c r="D285" s="14" t="s">
        <v>570</v>
      </c>
      <c r="E285" s="15" t="s">
        <v>34</v>
      </c>
      <c r="F285" s="40">
        <v>396600.03</v>
      </c>
      <c r="G285" s="40">
        <v>384000</v>
      </c>
      <c r="H285" s="40">
        <v>384000</v>
      </c>
    </row>
    <row r="286" spans="1:8" ht="31.5" x14ac:dyDescent="0.25">
      <c r="A286" s="9" t="s">
        <v>222</v>
      </c>
      <c r="B286" s="10" t="s">
        <v>38</v>
      </c>
      <c r="C286" s="10" t="s">
        <v>223</v>
      </c>
      <c r="D286" s="22" t="s">
        <v>14</v>
      </c>
      <c r="E286" s="10" t="s">
        <v>15</v>
      </c>
      <c r="F286" s="46">
        <f>SUM(F315+F291+F307+F287)</f>
        <v>23956067.690000001</v>
      </c>
      <c r="G286" s="46">
        <f>SUM(G315+G291+G307+G287)</f>
        <v>4988800</v>
      </c>
      <c r="H286" s="46">
        <f>SUM(H315+H291+H307+H287)</f>
        <v>5208800</v>
      </c>
    </row>
    <row r="287" spans="1:8" ht="48.75" customHeight="1" x14ac:dyDescent="0.25">
      <c r="A287" s="11" t="s">
        <v>633</v>
      </c>
      <c r="B287" s="12" t="s">
        <v>38</v>
      </c>
      <c r="C287" s="12" t="s">
        <v>223</v>
      </c>
      <c r="D287" s="17" t="s">
        <v>99</v>
      </c>
      <c r="E287" s="12" t="s">
        <v>15</v>
      </c>
      <c r="F287" s="41">
        <f>SUM(F288)</f>
        <v>23000</v>
      </c>
      <c r="G287" s="41">
        <f t="shared" ref="G287:H287" si="90">SUM(G288)</f>
        <v>0</v>
      </c>
      <c r="H287" s="41">
        <f t="shared" si="90"/>
        <v>0</v>
      </c>
    </row>
    <row r="288" spans="1:8" ht="50.25" customHeight="1" x14ac:dyDescent="0.25">
      <c r="A288" s="13" t="s">
        <v>632</v>
      </c>
      <c r="B288" s="14" t="s">
        <v>38</v>
      </c>
      <c r="C288" s="14" t="s">
        <v>223</v>
      </c>
      <c r="D288" s="15" t="s">
        <v>101</v>
      </c>
      <c r="E288" s="14" t="s">
        <v>15</v>
      </c>
      <c r="F288" s="42">
        <f>SUM(F289)</f>
        <v>23000</v>
      </c>
      <c r="G288" s="42">
        <f t="shared" ref="G288:H288" si="91">SUM(G289)</f>
        <v>0</v>
      </c>
      <c r="H288" s="42">
        <f t="shared" si="91"/>
        <v>0</v>
      </c>
    </row>
    <row r="289" spans="1:8" ht="39" customHeight="1" x14ac:dyDescent="0.25">
      <c r="A289" s="13" t="s">
        <v>102</v>
      </c>
      <c r="B289" s="14" t="s">
        <v>38</v>
      </c>
      <c r="C289" s="14" t="s">
        <v>223</v>
      </c>
      <c r="D289" s="15" t="s">
        <v>103</v>
      </c>
      <c r="E289" s="14" t="s">
        <v>15</v>
      </c>
      <c r="F289" s="42">
        <f>SUM(F290)</f>
        <v>23000</v>
      </c>
      <c r="G289" s="42">
        <f t="shared" ref="G289:H289" si="92">SUM(G290)</f>
        <v>0</v>
      </c>
      <c r="H289" s="42">
        <f t="shared" si="92"/>
        <v>0</v>
      </c>
    </row>
    <row r="290" spans="1:8" ht="31.5" x14ac:dyDescent="0.25">
      <c r="A290" s="13" t="s">
        <v>33</v>
      </c>
      <c r="B290" s="14" t="s">
        <v>38</v>
      </c>
      <c r="C290" s="14" t="s">
        <v>223</v>
      </c>
      <c r="D290" s="15" t="s">
        <v>103</v>
      </c>
      <c r="E290" s="14" t="s">
        <v>34</v>
      </c>
      <c r="F290" s="42">
        <v>23000</v>
      </c>
      <c r="G290" s="42">
        <v>0</v>
      </c>
      <c r="H290" s="42">
        <v>0</v>
      </c>
    </row>
    <row r="291" spans="1:8" ht="47.25" x14ac:dyDescent="0.25">
      <c r="A291" s="11" t="s">
        <v>224</v>
      </c>
      <c r="B291" s="12" t="s">
        <v>38</v>
      </c>
      <c r="C291" s="12" t="s">
        <v>223</v>
      </c>
      <c r="D291" s="12" t="s">
        <v>225</v>
      </c>
      <c r="E291" s="12" t="s">
        <v>15</v>
      </c>
      <c r="F291" s="41">
        <f>SUM(F292)</f>
        <v>15126827.290000001</v>
      </c>
      <c r="G291" s="41">
        <f>SUM(G292)</f>
        <v>115000</v>
      </c>
      <c r="H291" s="41">
        <f>SUM(H292)</f>
        <v>255000</v>
      </c>
    </row>
    <row r="292" spans="1:8" ht="47.25" x14ac:dyDescent="0.25">
      <c r="A292" s="13" t="s">
        <v>226</v>
      </c>
      <c r="B292" s="14" t="s">
        <v>38</v>
      </c>
      <c r="C292" s="14" t="s">
        <v>223</v>
      </c>
      <c r="D292" s="14" t="s">
        <v>227</v>
      </c>
      <c r="E292" s="14" t="s">
        <v>15</v>
      </c>
      <c r="F292" s="42">
        <f>SUM(F293+F297+F300)</f>
        <v>15126827.290000001</v>
      </c>
      <c r="G292" s="42">
        <f t="shared" ref="G292:H292" si="93">SUM(G293+G297+G300)</f>
        <v>115000</v>
      </c>
      <c r="H292" s="42">
        <f t="shared" si="93"/>
        <v>255000</v>
      </c>
    </row>
    <row r="293" spans="1:8" ht="47.25" x14ac:dyDescent="0.25">
      <c r="A293" s="11" t="s">
        <v>228</v>
      </c>
      <c r="B293" s="12" t="s">
        <v>38</v>
      </c>
      <c r="C293" s="12" t="s">
        <v>223</v>
      </c>
      <c r="D293" s="12" t="s">
        <v>229</v>
      </c>
      <c r="E293" s="12" t="s">
        <v>15</v>
      </c>
      <c r="F293" s="41">
        <f>SUM(F294)</f>
        <v>95000</v>
      </c>
      <c r="G293" s="41">
        <f t="shared" ref="G293:H293" si="94">SUM(G294)</f>
        <v>115000</v>
      </c>
      <c r="H293" s="41">
        <f t="shared" si="94"/>
        <v>255000</v>
      </c>
    </row>
    <row r="294" spans="1:8" ht="47.25" x14ac:dyDescent="0.25">
      <c r="A294" s="13" t="s">
        <v>230</v>
      </c>
      <c r="B294" s="14" t="s">
        <v>38</v>
      </c>
      <c r="C294" s="14" t="s">
        <v>223</v>
      </c>
      <c r="D294" s="14" t="s">
        <v>231</v>
      </c>
      <c r="E294" s="14" t="s">
        <v>15</v>
      </c>
      <c r="F294" s="42">
        <f>SUM(F295+F296)</f>
        <v>95000</v>
      </c>
      <c r="G294" s="42">
        <f t="shared" ref="G294:H294" si="95">SUM(G295+G296)</f>
        <v>115000</v>
      </c>
      <c r="H294" s="42">
        <f t="shared" si="95"/>
        <v>255000</v>
      </c>
    </row>
    <row r="295" spans="1:8" ht="31.5" x14ac:dyDescent="0.25">
      <c r="A295" s="13" t="s">
        <v>122</v>
      </c>
      <c r="B295" s="14" t="s">
        <v>38</v>
      </c>
      <c r="C295" s="14" t="s">
        <v>223</v>
      </c>
      <c r="D295" s="14" t="s">
        <v>231</v>
      </c>
      <c r="E295" s="14" t="s">
        <v>34</v>
      </c>
      <c r="F295" s="42">
        <v>9000</v>
      </c>
      <c r="G295" s="42">
        <v>25000</v>
      </c>
      <c r="H295" s="42">
        <v>161000</v>
      </c>
    </row>
    <row r="296" spans="1:8" ht="15.75" x14ac:dyDescent="0.25">
      <c r="A296" s="13" t="s">
        <v>72</v>
      </c>
      <c r="B296" s="14" t="s">
        <v>38</v>
      </c>
      <c r="C296" s="14" t="s">
        <v>223</v>
      </c>
      <c r="D296" s="14" t="s">
        <v>231</v>
      </c>
      <c r="E296" s="14" t="s">
        <v>36</v>
      </c>
      <c r="F296" s="42">
        <v>86000</v>
      </c>
      <c r="G296" s="42">
        <v>90000</v>
      </c>
      <c r="H296" s="42">
        <v>94000</v>
      </c>
    </row>
    <row r="297" spans="1:8" ht="47.25" x14ac:dyDescent="0.25">
      <c r="A297" s="11" t="s">
        <v>232</v>
      </c>
      <c r="B297" s="12" t="s">
        <v>38</v>
      </c>
      <c r="C297" s="12" t="s">
        <v>223</v>
      </c>
      <c r="D297" s="12" t="s">
        <v>233</v>
      </c>
      <c r="E297" s="12" t="s">
        <v>15</v>
      </c>
      <c r="F297" s="41">
        <f>SUM(F299)</f>
        <v>900000</v>
      </c>
      <c r="G297" s="41">
        <f>SUM(G299)</f>
        <v>0</v>
      </c>
      <c r="H297" s="41">
        <f>SUM(H299)</f>
        <v>0</v>
      </c>
    </row>
    <row r="298" spans="1:8" ht="75" customHeight="1" x14ac:dyDescent="0.25">
      <c r="A298" s="13" t="s">
        <v>749</v>
      </c>
      <c r="B298" s="14" t="s">
        <v>38</v>
      </c>
      <c r="C298" s="14" t="s">
        <v>223</v>
      </c>
      <c r="D298" s="14" t="s">
        <v>748</v>
      </c>
      <c r="E298" s="14" t="s">
        <v>15</v>
      </c>
      <c r="F298" s="42">
        <f>SUM(F299)</f>
        <v>900000</v>
      </c>
      <c r="G298" s="42">
        <f>SUM(G299)</f>
        <v>0</v>
      </c>
      <c r="H298" s="42">
        <f>SUM(H299)</f>
        <v>0</v>
      </c>
    </row>
    <row r="299" spans="1:8" ht="15.75" x14ac:dyDescent="0.25">
      <c r="A299" s="13" t="s">
        <v>72</v>
      </c>
      <c r="B299" s="14" t="s">
        <v>38</v>
      </c>
      <c r="C299" s="14" t="s">
        <v>223</v>
      </c>
      <c r="D299" s="14" t="s">
        <v>748</v>
      </c>
      <c r="E299" s="14" t="s">
        <v>36</v>
      </c>
      <c r="F299" s="42">
        <v>900000</v>
      </c>
      <c r="G299" s="42">
        <v>0</v>
      </c>
      <c r="H299" s="72">
        <v>0</v>
      </c>
    </row>
    <row r="300" spans="1:8" ht="67.900000000000006" customHeight="1" x14ac:dyDescent="0.25">
      <c r="A300" s="11" t="s">
        <v>709</v>
      </c>
      <c r="B300" s="26" t="s">
        <v>38</v>
      </c>
      <c r="C300" s="26" t="s">
        <v>223</v>
      </c>
      <c r="D300" s="12" t="s">
        <v>671</v>
      </c>
      <c r="E300" s="12" t="s">
        <v>15</v>
      </c>
      <c r="F300" s="41">
        <f>SUM(F301+F303+F305)</f>
        <v>14131827.290000001</v>
      </c>
      <c r="G300" s="73">
        <f t="shared" ref="G300:H300" si="96">SUM(G301+G303+G305)</f>
        <v>0</v>
      </c>
      <c r="H300" s="41">
        <f t="shared" si="96"/>
        <v>0</v>
      </c>
    </row>
    <row r="301" spans="1:8" ht="63" x14ac:dyDescent="0.25">
      <c r="A301" s="18" t="s">
        <v>706</v>
      </c>
      <c r="B301" s="20" t="s">
        <v>38</v>
      </c>
      <c r="C301" s="20" t="s">
        <v>223</v>
      </c>
      <c r="D301" s="20" t="s">
        <v>669</v>
      </c>
      <c r="E301" s="20" t="s">
        <v>15</v>
      </c>
      <c r="F301" s="54">
        <f>SUM(F302)</f>
        <v>12490277.65</v>
      </c>
      <c r="G301" s="54">
        <f t="shared" ref="G301:H301" si="97">SUM(G302)</f>
        <v>0</v>
      </c>
      <c r="H301" s="74">
        <f t="shared" si="97"/>
        <v>0</v>
      </c>
    </row>
    <row r="302" spans="1:8" ht="15.75" x14ac:dyDescent="0.25">
      <c r="A302" s="13" t="s">
        <v>72</v>
      </c>
      <c r="B302" s="20" t="s">
        <v>38</v>
      </c>
      <c r="C302" s="20" t="s">
        <v>223</v>
      </c>
      <c r="D302" s="20" t="s">
        <v>669</v>
      </c>
      <c r="E302" s="20" t="s">
        <v>36</v>
      </c>
      <c r="F302" s="54">
        <v>12490277.65</v>
      </c>
      <c r="G302" s="54">
        <v>0</v>
      </c>
      <c r="H302" s="54">
        <v>0</v>
      </c>
    </row>
    <row r="303" spans="1:8" ht="63" x14ac:dyDescent="0.25">
      <c r="A303" s="18" t="s">
        <v>707</v>
      </c>
      <c r="B303" s="20" t="s">
        <v>38</v>
      </c>
      <c r="C303" s="20" t="s">
        <v>223</v>
      </c>
      <c r="D303" s="20" t="s">
        <v>670</v>
      </c>
      <c r="E303" s="20" t="s">
        <v>15</v>
      </c>
      <c r="F303" s="54">
        <f>SUM(F304)</f>
        <v>1583980.64</v>
      </c>
      <c r="G303" s="54">
        <f t="shared" ref="G303:H303" si="98">SUM(G304)</f>
        <v>0</v>
      </c>
      <c r="H303" s="54">
        <f t="shared" si="98"/>
        <v>0</v>
      </c>
    </row>
    <row r="304" spans="1:8" ht="15.75" x14ac:dyDescent="0.25">
      <c r="A304" s="13" t="s">
        <v>72</v>
      </c>
      <c r="B304" s="20" t="s">
        <v>38</v>
      </c>
      <c r="C304" s="20" t="s">
        <v>223</v>
      </c>
      <c r="D304" s="20" t="s">
        <v>670</v>
      </c>
      <c r="E304" s="20" t="s">
        <v>36</v>
      </c>
      <c r="F304" s="54">
        <v>1583980.64</v>
      </c>
      <c r="G304" s="54">
        <v>0</v>
      </c>
      <c r="H304" s="54">
        <v>0</v>
      </c>
    </row>
    <row r="305" spans="1:8" ht="47.25" x14ac:dyDescent="0.25">
      <c r="A305" s="18" t="s">
        <v>708</v>
      </c>
      <c r="B305" s="20" t="s">
        <v>38</v>
      </c>
      <c r="C305" s="20" t="s">
        <v>223</v>
      </c>
      <c r="D305" s="20" t="s">
        <v>668</v>
      </c>
      <c r="E305" s="20" t="s">
        <v>15</v>
      </c>
      <c r="F305" s="54">
        <f>SUM(F306)</f>
        <v>57569</v>
      </c>
      <c r="G305" s="54">
        <f t="shared" ref="G305:H305" si="99">SUM(G306)</f>
        <v>0</v>
      </c>
      <c r="H305" s="54">
        <f t="shared" si="99"/>
        <v>0</v>
      </c>
    </row>
    <row r="306" spans="1:8" ht="15.75" x14ac:dyDescent="0.25">
      <c r="A306" s="13" t="s">
        <v>72</v>
      </c>
      <c r="B306" s="20" t="s">
        <v>38</v>
      </c>
      <c r="C306" s="20" t="s">
        <v>223</v>
      </c>
      <c r="D306" s="20" t="s">
        <v>668</v>
      </c>
      <c r="E306" s="20" t="s">
        <v>36</v>
      </c>
      <c r="F306" s="54">
        <v>57569</v>
      </c>
      <c r="G306" s="54"/>
      <c r="H306" s="54"/>
    </row>
    <row r="307" spans="1:8" ht="47.25" x14ac:dyDescent="0.25">
      <c r="A307" s="11" t="s">
        <v>116</v>
      </c>
      <c r="B307" s="12" t="s">
        <v>38</v>
      </c>
      <c r="C307" s="12" t="s">
        <v>223</v>
      </c>
      <c r="D307" s="12" t="s">
        <v>117</v>
      </c>
      <c r="E307" s="12" t="s">
        <v>15</v>
      </c>
      <c r="F307" s="41">
        <f>SUM(F308)</f>
        <v>601159.63</v>
      </c>
      <c r="G307" s="41">
        <f>SUM(G308)</f>
        <v>620000</v>
      </c>
      <c r="H307" s="41">
        <f>SUM(H308)</f>
        <v>700000</v>
      </c>
    </row>
    <row r="308" spans="1:8" ht="31.5" x14ac:dyDescent="0.25">
      <c r="A308" s="13" t="s">
        <v>234</v>
      </c>
      <c r="B308" s="14" t="s">
        <v>38</v>
      </c>
      <c r="C308" s="14" t="s">
        <v>223</v>
      </c>
      <c r="D308" s="14" t="s">
        <v>235</v>
      </c>
      <c r="E308" s="14" t="s">
        <v>15</v>
      </c>
      <c r="F308" s="42">
        <f>SUM(F309+F312)</f>
        <v>601159.63</v>
      </c>
      <c r="G308" s="42">
        <f>SUM(G309+G312)</f>
        <v>620000</v>
      </c>
      <c r="H308" s="42">
        <f>SUM(H309+H312)</f>
        <v>700000</v>
      </c>
    </row>
    <row r="309" spans="1:8" ht="15.75" x14ac:dyDescent="0.25">
      <c r="A309" s="13" t="s">
        <v>236</v>
      </c>
      <c r="B309" s="14" t="s">
        <v>38</v>
      </c>
      <c r="C309" s="14" t="s">
        <v>223</v>
      </c>
      <c r="D309" s="14" t="s">
        <v>237</v>
      </c>
      <c r="E309" s="14" t="s">
        <v>15</v>
      </c>
      <c r="F309" s="42">
        <f>SUM(F310)</f>
        <v>442159.63</v>
      </c>
      <c r="G309" s="42">
        <f t="shared" ref="G309:H309" si="100">SUM(G310)</f>
        <v>470000</v>
      </c>
      <c r="H309" s="42">
        <f t="shared" si="100"/>
        <v>550000</v>
      </c>
    </row>
    <row r="310" spans="1:8" ht="39.6" customHeight="1" x14ac:dyDescent="0.25">
      <c r="A310" s="13" t="s">
        <v>604</v>
      </c>
      <c r="B310" s="14" t="s">
        <v>38</v>
      </c>
      <c r="C310" s="14" t="s">
        <v>223</v>
      </c>
      <c r="D310" s="14" t="s">
        <v>594</v>
      </c>
      <c r="E310" s="14" t="s">
        <v>15</v>
      </c>
      <c r="F310" s="42">
        <f>SUM(F311)</f>
        <v>442159.63</v>
      </c>
      <c r="G310" s="42">
        <f>SUM(G311)</f>
        <v>470000</v>
      </c>
      <c r="H310" s="42">
        <f>SUM(H311)</f>
        <v>550000</v>
      </c>
    </row>
    <row r="311" spans="1:8" ht="31.5" x14ac:dyDescent="0.25">
      <c r="A311" s="13" t="s">
        <v>122</v>
      </c>
      <c r="B311" s="14" t="s">
        <v>38</v>
      </c>
      <c r="C311" s="14" t="s">
        <v>223</v>
      </c>
      <c r="D311" s="14" t="s">
        <v>594</v>
      </c>
      <c r="E311" s="14" t="s">
        <v>34</v>
      </c>
      <c r="F311" s="42">
        <v>442159.63</v>
      </c>
      <c r="G311" s="42">
        <v>470000</v>
      </c>
      <c r="H311" s="42">
        <v>550000</v>
      </c>
    </row>
    <row r="312" spans="1:8" ht="31.5" x14ac:dyDescent="0.25">
      <c r="A312" s="13" t="s">
        <v>238</v>
      </c>
      <c r="B312" s="14" t="s">
        <v>38</v>
      </c>
      <c r="C312" s="14" t="s">
        <v>223</v>
      </c>
      <c r="D312" s="14" t="s">
        <v>239</v>
      </c>
      <c r="E312" s="14" t="s">
        <v>15</v>
      </c>
      <c r="F312" s="42">
        <f>SUM(F313)</f>
        <v>159000</v>
      </c>
      <c r="G312" s="42">
        <f t="shared" ref="G312:H312" si="101">SUM(G313)</f>
        <v>150000</v>
      </c>
      <c r="H312" s="42">
        <f t="shared" si="101"/>
        <v>150000</v>
      </c>
    </row>
    <row r="313" spans="1:8" ht="47.25" x14ac:dyDescent="0.25">
      <c r="A313" s="13" t="s">
        <v>605</v>
      </c>
      <c r="B313" s="14" t="s">
        <v>38</v>
      </c>
      <c r="C313" s="14" t="s">
        <v>223</v>
      </c>
      <c r="D313" s="14" t="s">
        <v>595</v>
      </c>
      <c r="E313" s="14" t="s">
        <v>15</v>
      </c>
      <c r="F313" s="42">
        <f>SUM(F314)</f>
        <v>159000</v>
      </c>
      <c r="G313" s="42">
        <f>SUM(G314)</f>
        <v>150000</v>
      </c>
      <c r="H313" s="42">
        <f>SUM(H314)</f>
        <v>150000</v>
      </c>
    </row>
    <row r="314" spans="1:8" ht="31.5" x14ac:dyDescent="0.25">
      <c r="A314" s="13" t="s">
        <v>122</v>
      </c>
      <c r="B314" s="14" t="s">
        <v>38</v>
      </c>
      <c r="C314" s="14" t="s">
        <v>223</v>
      </c>
      <c r="D314" s="14" t="s">
        <v>595</v>
      </c>
      <c r="E314" s="14" t="s">
        <v>34</v>
      </c>
      <c r="F314" s="42">
        <v>159000</v>
      </c>
      <c r="G314" s="42">
        <v>150000</v>
      </c>
      <c r="H314" s="42">
        <v>150000</v>
      </c>
    </row>
    <row r="315" spans="1:8" ht="15.75" x14ac:dyDescent="0.25">
      <c r="A315" s="11" t="s">
        <v>18</v>
      </c>
      <c r="B315" s="12" t="s">
        <v>38</v>
      </c>
      <c r="C315" s="12" t="s">
        <v>223</v>
      </c>
      <c r="D315" s="12" t="s">
        <v>19</v>
      </c>
      <c r="E315" s="12" t="s">
        <v>15</v>
      </c>
      <c r="F315" s="41">
        <f>SUM(F316)</f>
        <v>8205080.7699999996</v>
      </c>
      <c r="G315" s="41">
        <f>SUM(G316)</f>
        <v>4253800</v>
      </c>
      <c r="H315" s="41">
        <f>SUM(H316)</f>
        <v>4253800</v>
      </c>
    </row>
    <row r="316" spans="1:8" ht="15.75" x14ac:dyDescent="0.25">
      <c r="A316" s="13" t="s">
        <v>20</v>
      </c>
      <c r="B316" s="14" t="s">
        <v>38</v>
      </c>
      <c r="C316" s="14" t="s">
        <v>223</v>
      </c>
      <c r="D316" s="14" t="s">
        <v>21</v>
      </c>
      <c r="E316" s="14" t="s">
        <v>15</v>
      </c>
      <c r="F316" s="42">
        <f>SUM(F317+F322)</f>
        <v>8205080.7699999996</v>
      </c>
      <c r="G316" s="42">
        <f t="shared" ref="G316:H316" si="102">SUM(G317+G322)</f>
        <v>4253800</v>
      </c>
      <c r="H316" s="42">
        <f t="shared" si="102"/>
        <v>4253800</v>
      </c>
    </row>
    <row r="317" spans="1:8" ht="15.75" x14ac:dyDescent="0.25">
      <c r="A317" s="13" t="s">
        <v>22</v>
      </c>
      <c r="B317" s="14" t="s">
        <v>38</v>
      </c>
      <c r="C317" s="14" t="s">
        <v>223</v>
      </c>
      <c r="D317" s="14" t="s">
        <v>23</v>
      </c>
      <c r="E317" s="14" t="s">
        <v>15</v>
      </c>
      <c r="F317" s="42">
        <f>SUM(F318)</f>
        <v>3521943.27</v>
      </c>
      <c r="G317" s="42">
        <f>SUM(G318)</f>
        <v>4253800</v>
      </c>
      <c r="H317" s="42">
        <f>SUM(H318)</f>
        <v>4253800</v>
      </c>
    </row>
    <row r="318" spans="1:8" ht="31.5" x14ac:dyDescent="0.25">
      <c r="A318" s="13" t="s">
        <v>30</v>
      </c>
      <c r="B318" s="15" t="s">
        <v>38</v>
      </c>
      <c r="C318" s="15" t="s">
        <v>223</v>
      </c>
      <c r="D318" s="14" t="s">
        <v>31</v>
      </c>
      <c r="E318" s="15" t="s">
        <v>15</v>
      </c>
      <c r="F318" s="40">
        <f>SUM(F319:F321)</f>
        <v>3521943.27</v>
      </c>
      <c r="G318" s="40">
        <f>SUM(G319:G321)</f>
        <v>4253800</v>
      </c>
      <c r="H318" s="40">
        <f>SUM(H319:H321)</f>
        <v>4253800</v>
      </c>
    </row>
    <row r="319" spans="1:8" ht="47.25" x14ac:dyDescent="0.25">
      <c r="A319" s="13" t="s">
        <v>32</v>
      </c>
      <c r="B319" s="15" t="s">
        <v>38</v>
      </c>
      <c r="C319" s="15" t="s">
        <v>223</v>
      </c>
      <c r="D319" s="14" t="s">
        <v>31</v>
      </c>
      <c r="E319" s="15" t="s">
        <v>27</v>
      </c>
      <c r="F319" s="40">
        <v>3351289.27</v>
      </c>
      <c r="G319" s="40">
        <v>4116200</v>
      </c>
      <c r="H319" s="40">
        <v>4116200</v>
      </c>
    </row>
    <row r="320" spans="1:8" ht="31.5" x14ac:dyDescent="0.25">
      <c r="A320" s="13" t="s">
        <v>33</v>
      </c>
      <c r="B320" s="15" t="s">
        <v>38</v>
      </c>
      <c r="C320" s="15" t="s">
        <v>223</v>
      </c>
      <c r="D320" s="14" t="s">
        <v>31</v>
      </c>
      <c r="E320" s="15" t="s">
        <v>34</v>
      </c>
      <c r="F320" s="40">
        <v>170554</v>
      </c>
      <c r="G320" s="40">
        <v>137500</v>
      </c>
      <c r="H320" s="40">
        <v>137500</v>
      </c>
    </row>
    <row r="321" spans="1:8" ht="78.75" x14ac:dyDescent="0.25">
      <c r="A321" s="13" t="s">
        <v>240</v>
      </c>
      <c r="B321" s="15" t="s">
        <v>38</v>
      </c>
      <c r="C321" s="15" t="s">
        <v>223</v>
      </c>
      <c r="D321" s="14" t="s">
        <v>31</v>
      </c>
      <c r="E321" s="15" t="s">
        <v>36</v>
      </c>
      <c r="F321" s="40">
        <v>100</v>
      </c>
      <c r="G321" s="40">
        <v>100</v>
      </c>
      <c r="H321" s="40">
        <v>100</v>
      </c>
    </row>
    <row r="322" spans="1:8" ht="15.75" x14ac:dyDescent="0.25">
      <c r="A322" s="24" t="s">
        <v>94</v>
      </c>
      <c r="B322" s="17" t="s">
        <v>38</v>
      </c>
      <c r="C322" s="17" t="s">
        <v>223</v>
      </c>
      <c r="D322" s="12" t="s">
        <v>95</v>
      </c>
      <c r="E322" s="17" t="s">
        <v>15</v>
      </c>
      <c r="F322" s="40">
        <f>SUM(F323+F325)</f>
        <v>4683137.5</v>
      </c>
      <c r="G322" s="40">
        <f t="shared" ref="G322:H322" si="103">SUM(G323+G325)</f>
        <v>0</v>
      </c>
      <c r="H322" s="40">
        <f t="shared" si="103"/>
        <v>0</v>
      </c>
    </row>
    <row r="323" spans="1:8" ht="15.75" x14ac:dyDescent="0.25">
      <c r="A323" s="24" t="s">
        <v>222</v>
      </c>
      <c r="B323" s="17" t="s">
        <v>38</v>
      </c>
      <c r="C323" s="17" t="s">
        <v>223</v>
      </c>
      <c r="D323" s="12" t="s">
        <v>631</v>
      </c>
      <c r="E323" s="17" t="s">
        <v>15</v>
      </c>
      <c r="F323" s="50">
        <f>SUM(F324)</f>
        <v>1833503.76</v>
      </c>
      <c r="G323" s="50">
        <f t="shared" ref="G323:H323" si="104">SUM(G324)</f>
        <v>0</v>
      </c>
      <c r="H323" s="50">
        <f t="shared" si="104"/>
        <v>0</v>
      </c>
    </row>
    <row r="324" spans="1:8" ht="31.5" x14ac:dyDescent="0.25">
      <c r="A324" s="13" t="s">
        <v>33</v>
      </c>
      <c r="B324" s="15" t="s">
        <v>38</v>
      </c>
      <c r="C324" s="15" t="s">
        <v>223</v>
      </c>
      <c r="D324" s="14" t="s">
        <v>631</v>
      </c>
      <c r="E324" s="15" t="s">
        <v>34</v>
      </c>
      <c r="F324" s="40">
        <v>1833503.76</v>
      </c>
      <c r="G324" s="40">
        <v>0</v>
      </c>
      <c r="H324" s="40">
        <v>0</v>
      </c>
    </row>
    <row r="325" spans="1:8" ht="65.25" customHeight="1" x14ac:dyDescent="0.25">
      <c r="A325" s="11" t="s">
        <v>755</v>
      </c>
      <c r="B325" s="17" t="s">
        <v>38</v>
      </c>
      <c r="C325" s="17" t="s">
        <v>223</v>
      </c>
      <c r="D325" s="12" t="s">
        <v>208</v>
      </c>
      <c r="E325" s="17" t="s">
        <v>15</v>
      </c>
      <c r="F325" s="50">
        <f>SUM(F326)</f>
        <v>2849633.74</v>
      </c>
      <c r="G325" s="50">
        <f t="shared" ref="G325:H325" si="105">SUM(G326)</f>
        <v>0</v>
      </c>
      <c r="H325" s="50">
        <f t="shared" si="105"/>
        <v>0</v>
      </c>
    </row>
    <row r="326" spans="1:8" ht="15.75" x14ac:dyDescent="0.25">
      <c r="A326" s="18" t="s">
        <v>209</v>
      </c>
      <c r="B326" s="15" t="s">
        <v>38</v>
      </c>
      <c r="C326" s="15" t="s">
        <v>223</v>
      </c>
      <c r="D326" s="14" t="s">
        <v>208</v>
      </c>
      <c r="E326" s="15" t="s">
        <v>162</v>
      </c>
      <c r="F326" s="40">
        <v>2849633.74</v>
      </c>
      <c r="G326" s="40">
        <v>0</v>
      </c>
      <c r="H326" s="40">
        <v>0</v>
      </c>
    </row>
    <row r="327" spans="1:8" ht="15.75" x14ac:dyDescent="0.25">
      <c r="A327" s="8" t="s">
        <v>241</v>
      </c>
      <c r="B327" s="77" t="s">
        <v>78</v>
      </c>
      <c r="C327" s="77" t="s">
        <v>13</v>
      </c>
      <c r="D327" s="77" t="s">
        <v>14</v>
      </c>
      <c r="E327" s="77" t="s">
        <v>15</v>
      </c>
      <c r="F327" s="48">
        <f>SUM(F328+F340+F399+F433)</f>
        <v>474301517.13999993</v>
      </c>
      <c r="G327" s="48">
        <f>SUM(G328+G340+G399+G433)</f>
        <v>357070532.67000002</v>
      </c>
      <c r="H327" s="48">
        <f>SUM(H328+H340+H399+H433)</f>
        <v>7205542.5199999996</v>
      </c>
    </row>
    <row r="328" spans="1:8" ht="15.75" x14ac:dyDescent="0.25">
      <c r="A328" s="9" t="s">
        <v>242</v>
      </c>
      <c r="B328" s="10" t="s">
        <v>78</v>
      </c>
      <c r="C328" s="10" t="s">
        <v>12</v>
      </c>
      <c r="D328" s="10" t="s">
        <v>14</v>
      </c>
      <c r="E328" s="10" t="s">
        <v>15</v>
      </c>
      <c r="F328" s="46">
        <f>SUM(F329+F337)</f>
        <v>10270969.159999998</v>
      </c>
      <c r="G328" s="46">
        <f t="shared" ref="G328:H328" si="106">SUM(G329+G337)</f>
        <v>450000</v>
      </c>
      <c r="H328" s="46">
        <f t="shared" si="106"/>
        <v>480000</v>
      </c>
    </row>
    <row r="329" spans="1:8" ht="63" x14ac:dyDescent="0.25">
      <c r="A329" s="11" t="s">
        <v>243</v>
      </c>
      <c r="B329" s="12" t="s">
        <v>78</v>
      </c>
      <c r="C329" s="12" t="s">
        <v>12</v>
      </c>
      <c r="D329" s="12" t="s">
        <v>244</v>
      </c>
      <c r="E329" s="12" t="s">
        <v>15</v>
      </c>
      <c r="F329" s="41">
        <f>SUM(F330+F334)</f>
        <v>9977878.7899999991</v>
      </c>
      <c r="G329" s="41">
        <f t="shared" ref="G329:H329" si="107">SUM(G330+G334)</f>
        <v>300000</v>
      </c>
      <c r="H329" s="41">
        <f t="shared" si="107"/>
        <v>280000</v>
      </c>
    </row>
    <row r="330" spans="1:8" ht="31.5" x14ac:dyDescent="0.25">
      <c r="A330" s="13" t="s">
        <v>245</v>
      </c>
      <c r="B330" s="14" t="s">
        <v>78</v>
      </c>
      <c r="C330" s="14" t="s">
        <v>12</v>
      </c>
      <c r="D330" s="14" t="s">
        <v>246</v>
      </c>
      <c r="E330" s="14" t="s">
        <v>15</v>
      </c>
      <c r="F330" s="42">
        <f t="shared" ref="F330:H330" si="108">SUM(F331)</f>
        <v>300000</v>
      </c>
      <c r="G330" s="42">
        <f t="shared" si="108"/>
        <v>300000</v>
      </c>
      <c r="H330" s="42">
        <f t="shared" si="108"/>
        <v>280000</v>
      </c>
    </row>
    <row r="331" spans="1:8" ht="31.5" x14ac:dyDescent="0.25">
      <c r="A331" s="13" t="s">
        <v>247</v>
      </c>
      <c r="B331" s="14" t="s">
        <v>78</v>
      </c>
      <c r="C331" s="14" t="s">
        <v>12</v>
      </c>
      <c r="D331" s="14" t="s">
        <v>248</v>
      </c>
      <c r="E331" s="14" t="s">
        <v>15</v>
      </c>
      <c r="F331" s="42">
        <f>SUM(F333)</f>
        <v>300000</v>
      </c>
      <c r="G331" s="42">
        <f>SUM(G333)</f>
        <v>300000</v>
      </c>
      <c r="H331" s="42">
        <f>SUM(H333)</f>
        <v>280000</v>
      </c>
    </row>
    <row r="332" spans="1:8" ht="15.75" x14ac:dyDescent="0.25">
      <c r="A332" s="13" t="s">
        <v>249</v>
      </c>
      <c r="B332" s="14" t="s">
        <v>78</v>
      </c>
      <c r="C332" s="14" t="s">
        <v>12</v>
      </c>
      <c r="D332" s="14" t="s">
        <v>250</v>
      </c>
      <c r="E332" s="14" t="s">
        <v>15</v>
      </c>
      <c r="F332" s="42">
        <f>SUM(F333)</f>
        <v>300000</v>
      </c>
      <c r="G332" s="42">
        <f>SUM(G333)</f>
        <v>300000</v>
      </c>
      <c r="H332" s="42">
        <f>SUM(H333)</f>
        <v>280000</v>
      </c>
    </row>
    <row r="333" spans="1:8" ht="31.5" x14ac:dyDescent="0.25">
      <c r="A333" s="13" t="s">
        <v>251</v>
      </c>
      <c r="B333" s="14" t="s">
        <v>78</v>
      </c>
      <c r="C333" s="14" t="s">
        <v>12</v>
      </c>
      <c r="D333" s="14" t="s">
        <v>250</v>
      </c>
      <c r="E333" s="14" t="s">
        <v>252</v>
      </c>
      <c r="F333" s="42">
        <v>300000</v>
      </c>
      <c r="G333" s="42">
        <v>300000</v>
      </c>
      <c r="H333" s="42">
        <v>280000</v>
      </c>
    </row>
    <row r="334" spans="1:8" ht="48.75" customHeight="1" x14ac:dyDescent="0.25">
      <c r="A334" s="13" t="s">
        <v>753</v>
      </c>
      <c r="B334" s="14" t="s">
        <v>78</v>
      </c>
      <c r="C334" s="14" t="s">
        <v>12</v>
      </c>
      <c r="D334" s="14" t="s">
        <v>752</v>
      </c>
      <c r="E334" s="14" t="s">
        <v>15</v>
      </c>
      <c r="F334" s="42">
        <f>SUM(F335)</f>
        <v>9677878.7899999991</v>
      </c>
      <c r="G334" s="42">
        <f t="shared" ref="G334:H334" si="109">SUM(G335)</f>
        <v>0</v>
      </c>
      <c r="H334" s="42">
        <f t="shared" si="109"/>
        <v>0</v>
      </c>
    </row>
    <row r="335" spans="1:8" ht="67.5" customHeight="1" x14ac:dyDescent="0.25">
      <c r="A335" s="11" t="s">
        <v>751</v>
      </c>
      <c r="B335" s="12" t="s">
        <v>78</v>
      </c>
      <c r="C335" s="12" t="s">
        <v>12</v>
      </c>
      <c r="D335" s="12" t="s">
        <v>750</v>
      </c>
      <c r="E335" s="12" t="s">
        <v>15</v>
      </c>
      <c r="F335" s="41">
        <f>SUM(F336)</f>
        <v>9677878.7899999991</v>
      </c>
      <c r="G335" s="41">
        <f t="shared" ref="G335:H335" si="110">SUM(G336)</f>
        <v>0</v>
      </c>
      <c r="H335" s="41">
        <f t="shared" si="110"/>
        <v>0</v>
      </c>
    </row>
    <row r="336" spans="1:8" ht="15.75" x14ac:dyDescent="0.25">
      <c r="A336" s="18" t="s">
        <v>209</v>
      </c>
      <c r="B336" s="14" t="s">
        <v>78</v>
      </c>
      <c r="C336" s="14" t="s">
        <v>12</v>
      </c>
      <c r="D336" s="14" t="s">
        <v>750</v>
      </c>
      <c r="E336" s="14" t="s">
        <v>162</v>
      </c>
      <c r="F336" s="42">
        <v>9677878.7899999991</v>
      </c>
      <c r="G336" s="42">
        <v>0</v>
      </c>
      <c r="H336" s="42">
        <v>0</v>
      </c>
    </row>
    <row r="337" spans="1:8" ht="31.5" x14ac:dyDescent="0.25">
      <c r="A337" s="11" t="s">
        <v>253</v>
      </c>
      <c r="B337" s="12" t="s">
        <v>78</v>
      </c>
      <c r="C337" s="12" t="s">
        <v>12</v>
      </c>
      <c r="D337" s="12" t="s">
        <v>119</v>
      </c>
      <c r="E337" s="12" t="s">
        <v>15</v>
      </c>
      <c r="F337" s="41">
        <f>SUM(F338)</f>
        <v>293090.37</v>
      </c>
      <c r="G337" s="41">
        <f t="shared" ref="G337:H337" si="111">SUM(G338)</f>
        <v>150000</v>
      </c>
      <c r="H337" s="41">
        <f t="shared" si="111"/>
        <v>200000</v>
      </c>
    </row>
    <row r="338" spans="1:8" ht="47.25" x14ac:dyDescent="0.25">
      <c r="A338" s="13" t="s">
        <v>254</v>
      </c>
      <c r="B338" s="14" t="s">
        <v>78</v>
      </c>
      <c r="C338" s="14" t="s">
        <v>12</v>
      </c>
      <c r="D338" s="14" t="s">
        <v>573</v>
      </c>
      <c r="E338" s="14" t="s">
        <v>15</v>
      </c>
      <c r="F338" s="42">
        <f>SUM(F339)</f>
        <v>293090.37</v>
      </c>
      <c r="G338" s="42">
        <f t="shared" ref="G338:H338" si="112">SUM(G339)</f>
        <v>150000</v>
      </c>
      <c r="H338" s="42">
        <f t="shared" si="112"/>
        <v>200000</v>
      </c>
    </row>
    <row r="339" spans="1:8" ht="31.5" x14ac:dyDescent="0.25">
      <c r="A339" s="13" t="s">
        <v>122</v>
      </c>
      <c r="B339" s="14" t="s">
        <v>78</v>
      </c>
      <c r="C339" s="14" t="s">
        <v>12</v>
      </c>
      <c r="D339" s="14" t="s">
        <v>573</v>
      </c>
      <c r="E339" s="14" t="s">
        <v>34</v>
      </c>
      <c r="F339" s="42">
        <v>293090.37</v>
      </c>
      <c r="G339" s="42">
        <v>150000</v>
      </c>
      <c r="H339" s="42">
        <v>200000</v>
      </c>
    </row>
    <row r="340" spans="1:8" ht="15.75" x14ac:dyDescent="0.25">
      <c r="A340" s="9" t="s">
        <v>256</v>
      </c>
      <c r="B340" s="10" t="s">
        <v>78</v>
      </c>
      <c r="C340" s="10" t="s">
        <v>17</v>
      </c>
      <c r="D340" s="10" t="s">
        <v>14</v>
      </c>
      <c r="E340" s="10" t="s">
        <v>15</v>
      </c>
      <c r="F340" s="46">
        <f>SUM(F341+F378+F361+F373)</f>
        <v>44476471.170000002</v>
      </c>
      <c r="G340" s="46">
        <f>SUM(G341+G379+G361)</f>
        <v>3493546</v>
      </c>
      <c r="H340" s="46">
        <f>SUM(H341+H379+H361)</f>
        <v>2945773</v>
      </c>
    </row>
    <row r="341" spans="1:8" ht="63" x14ac:dyDescent="0.25">
      <c r="A341" s="11" t="s">
        <v>243</v>
      </c>
      <c r="B341" s="77" t="s">
        <v>78</v>
      </c>
      <c r="C341" s="77" t="s">
        <v>17</v>
      </c>
      <c r="D341" s="77" t="s">
        <v>244</v>
      </c>
      <c r="E341" s="77" t="s">
        <v>15</v>
      </c>
      <c r="F341" s="48">
        <f>SUM(F342+F355)</f>
        <v>16235435.34</v>
      </c>
      <c r="G341" s="48">
        <f>SUM(G342+G355)</f>
        <v>3243546</v>
      </c>
      <c r="H341" s="48">
        <f>SUM(H342+H355)</f>
        <v>2695773</v>
      </c>
    </row>
    <row r="342" spans="1:8" ht="31.5" x14ac:dyDescent="0.25">
      <c r="A342" s="13" t="s">
        <v>257</v>
      </c>
      <c r="B342" s="14" t="s">
        <v>78</v>
      </c>
      <c r="C342" s="14" t="s">
        <v>17</v>
      </c>
      <c r="D342" s="14" t="s">
        <v>258</v>
      </c>
      <c r="E342" s="14" t="s">
        <v>15</v>
      </c>
      <c r="F342" s="42">
        <f>SUM(F343+F349+F346+F352)</f>
        <v>2300000</v>
      </c>
      <c r="G342" s="42">
        <f t="shared" ref="G342:H342" si="113">SUM(G343+G349+G346+G352)</f>
        <v>2300000</v>
      </c>
      <c r="H342" s="42">
        <f t="shared" si="113"/>
        <v>2100000</v>
      </c>
    </row>
    <row r="343" spans="1:8" ht="31.5" x14ac:dyDescent="0.25">
      <c r="A343" s="11" t="s">
        <v>259</v>
      </c>
      <c r="B343" s="12" t="s">
        <v>78</v>
      </c>
      <c r="C343" s="12" t="s">
        <v>17</v>
      </c>
      <c r="D343" s="12" t="s">
        <v>260</v>
      </c>
      <c r="E343" s="12" t="s">
        <v>15</v>
      </c>
      <c r="F343" s="41">
        <f>SUM(F345)</f>
        <v>1085040</v>
      </c>
      <c r="G343" s="41">
        <f>SUM(G345)</f>
        <v>1000000</v>
      </c>
      <c r="H343" s="41">
        <f>SUM(H345)</f>
        <v>1000000</v>
      </c>
    </row>
    <row r="344" spans="1:8" ht="15.75" x14ac:dyDescent="0.25">
      <c r="A344" s="13" t="s">
        <v>261</v>
      </c>
      <c r="B344" s="14" t="s">
        <v>78</v>
      </c>
      <c r="C344" s="14" t="s">
        <v>17</v>
      </c>
      <c r="D344" s="14" t="s">
        <v>262</v>
      </c>
      <c r="E344" s="14" t="s">
        <v>15</v>
      </c>
      <c r="F344" s="42">
        <f>SUM(F345)</f>
        <v>1085040</v>
      </c>
      <c r="G344" s="42">
        <f>SUM(G345)</f>
        <v>1000000</v>
      </c>
      <c r="H344" s="42">
        <f>SUM(H345)</f>
        <v>1000000</v>
      </c>
    </row>
    <row r="345" spans="1:8" ht="15.75" x14ac:dyDescent="0.25">
      <c r="A345" s="13" t="s">
        <v>72</v>
      </c>
      <c r="B345" s="14" t="s">
        <v>78</v>
      </c>
      <c r="C345" s="14" t="s">
        <v>17</v>
      </c>
      <c r="D345" s="14" t="s">
        <v>262</v>
      </c>
      <c r="E345" s="14" t="s">
        <v>36</v>
      </c>
      <c r="F345" s="42">
        <v>1085040</v>
      </c>
      <c r="G345" s="42">
        <v>1000000</v>
      </c>
      <c r="H345" s="42">
        <v>1000000</v>
      </c>
    </row>
    <row r="346" spans="1:8" ht="31.5" x14ac:dyDescent="0.25">
      <c r="A346" s="11" t="s">
        <v>263</v>
      </c>
      <c r="B346" s="12" t="s">
        <v>78</v>
      </c>
      <c r="C346" s="12" t="s">
        <v>17</v>
      </c>
      <c r="D346" s="12" t="s">
        <v>264</v>
      </c>
      <c r="E346" s="12" t="s">
        <v>15</v>
      </c>
      <c r="F346" s="41">
        <f>SUM(F348)</f>
        <v>604750</v>
      </c>
      <c r="G346" s="41">
        <f>SUM(G348)</f>
        <v>800000</v>
      </c>
      <c r="H346" s="41">
        <f>SUM(H348)</f>
        <v>600000</v>
      </c>
    </row>
    <row r="347" spans="1:8" ht="15.75" x14ac:dyDescent="0.25">
      <c r="A347" s="13" t="s">
        <v>261</v>
      </c>
      <c r="B347" s="14" t="s">
        <v>78</v>
      </c>
      <c r="C347" s="14" t="s">
        <v>17</v>
      </c>
      <c r="D347" s="14" t="s">
        <v>265</v>
      </c>
      <c r="E347" s="14" t="s">
        <v>15</v>
      </c>
      <c r="F347" s="42">
        <f>SUM(F348)</f>
        <v>604750</v>
      </c>
      <c r="G347" s="42">
        <f>SUM(G348)</f>
        <v>800000</v>
      </c>
      <c r="H347" s="42">
        <f>SUM(H348)</f>
        <v>600000</v>
      </c>
    </row>
    <row r="348" spans="1:8" ht="15.75" x14ac:dyDescent="0.25">
      <c r="A348" s="13" t="s">
        <v>72</v>
      </c>
      <c r="B348" s="14" t="s">
        <v>78</v>
      </c>
      <c r="C348" s="14" t="s">
        <v>17</v>
      </c>
      <c r="D348" s="14" t="s">
        <v>265</v>
      </c>
      <c r="E348" s="14" t="s">
        <v>36</v>
      </c>
      <c r="F348" s="42">
        <v>604750</v>
      </c>
      <c r="G348" s="42">
        <v>800000</v>
      </c>
      <c r="H348" s="42">
        <v>600000</v>
      </c>
    </row>
    <row r="349" spans="1:8" ht="31.5" x14ac:dyDescent="0.25">
      <c r="A349" s="11" t="s">
        <v>266</v>
      </c>
      <c r="B349" s="12" t="s">
        <v>78</v>
      </c>
      <c r="C349" s="12" t="s">
        <v>17</v>
      </c>
      <c r="D349" s="12" t="s">
        <v>267</v>
      </c>
      <c r="E349" s="12" t="s">
        <v>15</v>
      </c>
      <c r="F349" s="41">
        <f>SUM(F350)</f>
        <v>316240</v>
      </c>
      <c r="G349" s="41">
        <f>SUM(G351)</f>
        <v>500000</v>
      </c>
      <c r="H349" s="41">
        <f>SUM(H351)</f>
        <v>500000</v>
      </c>
    </row>
    <row r="350" spans="1:8" ht="15.75" x14ac:dyDescent="0.25">
      <c r="A350" s="13" t="s">
        <v>261</v>
      </c>
      <c r="B350" s="14" t="s">
        <v>78</v>
      </c>
      <c r="C350" s="14" t="s">
        <v>17</v>
      </c>
      <c r="D350" s="14" t="s">
        <v>268</v>
      </c>
      <c r="E350" s="14" t="s">
        <v>15</v>
      </c>
      <c r="F350" s="42">
        <f>SUM(F351)</f>
        <v>316240</v>
      </c>
      <c r="G350" s="42">
        <f>SUM(G351)</f>
        <v>500000</v>
      </c>
      <c r="H350" s="42">
        <f>SUM(H351)</f>
        <v>500000</v>
      </c>
    </row>
    <row r="351" spans="1:8" ht="15.75" x14ac:dyDescent="0.25">
      <c r="A351" s="13" t="s">
        <v>72</v>
      </c>
      <c r="B351" s="14" t="s">
        <v>78</v>
      </c>
      <c r="C351" s="14" t="s">
        <v>17</v>
      </c>
      <c r="D351" s="14" t="s">
        <v>268</v>
      </c>
      <c r="E351" s="14" t="s">
        <v>36</v>
      </c>
      <c r="F351" s="42">
        <v>316240</v>
      </c>
      <c r="G351" s="42">
        <v>500000</v>
      </c>
      <c r="H351" s="42">
        <v>500000</v>
      </c>
    </row>
    <row r="352" spans="1:8" ht="33" customHeight="1" x14ac:dyDescent="0.25">
      <c r="A352" s="11" t="s">
        <v>705</v>
      </c>
      <c r="B352" s="12" t="s">
        <v>78</v>
      </c>
      <c r="C352" s="12" t="s">
        <v>17</v>
      </c>
      <c r="D352" s="12" t="s">
        <v>673</v>
      </c>
      <c r="E352" s="12" t="s">
        <v>15</v>
      </c>
      <c r="F352" s="41">
        <f>SUM(F353)</f>
        <v>293970</v>
      </c>
      <c r="G352" s="41">
        <f t="shared" ref="G352:H352" si="114">SUM(G353)</f>
        <v>0</v>
      </c>
      <c r="H352" s="41">
        <f t="shared" si="114"/>
        <v>0</v>
      </c>
    </row>
    <row r="353" spans="1:8" ht="26.45" customHeight="1" x14ac:dyDescent="0.25">
      <c r="A353" s="13" t="s">
        <v>261</v>
      </c>
      <c r="B353" s="14" t="s">
        <v>78</v>
      </c>
      <c r="C353" s="14" t="s">
        <v>17</v>
      </c>
      <c r="D353" s="14" t="s">
        <v>672</v>
      </c>
      <c r="E353" s="14" t="s">
        <v>15</v>
      </c>
      <c r="F353" s="42">
        <f>SUM(F354)</f>
        <v>293970</v>
      </c>
      <c r="G353" s="42">
        <f t="shared" ref="G353:H353" si="115">SUM(G354)</f>
        <v>0</v>
      </c>
      <c r="H353" s="42">
        <f t="shared" si="115"/>
        <v>0</v>
      </c>
    </row>
    <row r="354" spans="1:8" ht="31.5" x14ac:dyDescent="0.25">
      <c r="A354" s="13" t="s">
        <v>122</v>
      </c>
      <c r="B354" s="14" t="s">
        <v>78</v>
      </c>
      <c r="C354" s="14" t="s">
        <v>17</v>
      </c>
      <c r="D354" s="14" t="s">
        <v>672</v>
      </c>
      <c r="E354" s="14" t="s">
        <v>34</v>
      </c>
      <c r="F354" s="42">
        <v>293970</v>
      </c>
      <c r="G354" s="42">
        <v>0</v>
      </c>
      <c r="H354" s="42">
        <v>0</v>
      </c>
    </row>
    <row r="355" spans="1:8" ht="47.25" x14ac:dyDescent="0.25">
      <c r="A355" s="11" t="s">
        <v>269</v>
      </c>
      <c r="B355" s="12" t="s">
        <v>78</v>
      </c>
      <c r="C355" s="12" t="s">
        <v>17</v>
      </c>
      <c r="D355" s="12" t="s">
        <v>270</v>
      </c>
      <c r="E355" s="12" t="s">
        <v>15</v>
      </c>
      <c r="F355" s="41">
        <f>SUM(F356)</f>
        <v>13935435.34</v>
      </c>
      <c r="G355" s="41">
        <f t="shared" ref="G355:H355" si="116">SUM(G356)</f>
        <v>943546</v>
      </c>
      <c r="H355" s="41">
        <f t="shared" si="116"/>
        <v>595773</v>
      </c>
    </row>
    <row r="356" spans="1:8" ht="47.25" x14ac:dyDescent="0.25">
      <c r="A356" s="11" t="s">
        <v>271</v>
      </c>
      <c r="B356" s="12" t="s">
        <v>78</v>
      </c>
      <c r="C356" s="12" t="s">
        <v>17</v>
      </c>
      <c r="D356" s="12" t="s">
        <v>272</v>
      </c>
      <c r="E356" s="12" t="s">
        <v>15</v>
      </c>
      <c r="F356" s="41">
        <f>SUM(F357+F359)</f>
        <v>13935435.34</v>
      </c>
      <c r="G356" s="41">
        <f t="shared" ref="G356:H356" si="117">SUM(G357+G359)</f>
        <v>943546</v>
      </c>
      <c r="H356" s="41">
        <f t="shared" si="117"/>
        <v>595773</v>
      </c>
    </row>
    <row r="357" spans="1:8" ht="15.75" x14ac:dyDescent="0.25">
      <c r="A357" s="13" t="s">
        <v>261</v>
      </c>
      <c r="B357" s="14" t="s">
        <v>78</v>
      </c>
      <c r="C357" s="14" t="s">
        <v>17</v>
      </c>
      <c r="D357" s="14" t="s">
        <v>273</v>
      </c>
      <c r="E357" s="14" t="s">
        <v>15</v>
      </c>
      <c r="F357" s="42">
        <f t="shared" ref="F357:H357" si="118">SUM(F358)</f>
        <v>3935435.34</v>
      </c>
      <c r="G357" s="42">
        <f t="shared" si="118"/>
        <v>943546</v>
      </c>
      <c r="H357" s="42">
        <f t="shared" si="118"/>
        <v>595773</v>
      </c>
    </row>
    <row r="358" spans="1:8" ht="15.75" x14ac:dyDescent="0.25">
      <c r="A358" s="13" t="s">
        <v>72</v>
      </c>
      <c r="B358" s="14" t="s">
        <v>78</v>
      </c>
      <c r="C358" s="14" t="s">
        <v>17</v>
      </c>
      <c r="D358" s="14" t="s">
        <v>273</v>
      </c>
      <c r="E358" s="14" t="s">
        <v>36</v>
      </c>
      <c r="F358" s="42">
        <v>3935435.34</v>
      </c>
      <c r="G358" s="42">
        <v>943546</v>
      </c>
      <c r="H358" s="42">
        <v>595773</v>
      </c>
    </row>
    <row r="359" spans="1:8" ht="15.75" x14ac:dyDescent="0.25">
      <c r="A359" s="13" t="s">
        <v>801</v>
      </c>
      <c r="B359" s="14" t="s">
        <v>78</v>
      </c>
      <c r="C359" s="14" t="s">
        <v>17</v>
      </c>
      <c r="D359" s="14" t="s">
        <v>800</v>
      </c>
      <c r="E359" s="14" t="s">
        <v>15</v>
      </c>
      <c r="F359" s="42">
        <f>SUM(F360)</f>
        <v>10000000</v>
      </c>
      <c r="G359" s="42">
        <f t="shared" ref="G359:H359" si="119">SUM(G360)</f>
        <v>0</v>
      </c>
      <c r="H359" s="42">
        <f t="shared" si="119"/>
        <v>0</v>
      </c>
    </row>
    <row r="360" spans="1:8" ht="15.75" x14ac:dyDescent="0.25">
      <c r="A360" s="13" t="s">
        <v>72</v>
      </c>
      <c r="B360" s="14" t="s">
        <v>78</v>
      </c>
      <c r="C360" s="14" t="s">
        <v>17</v>
      </c>
      <c r="D360" s="14" t="s">
        <v>800</v>
      </c>
      <c r="E360" s="14" t="s">
        <v>36</v>
      </c>
      <c r="F360" s="42">
        <v>10000000</v>
      </c>
      <c r="G360" s="42">
        <v>0</v>
      </c>
      <c r="H360" s="42">
        <v>0</v>
      </c>
    </row>
    <row r="361" spans="1:8" ht="47.25" x14ac:dyDescent="0.25">
      <c r="A361" s="9" t="s">
        <v>274</v>
      </c>
      <c r="B361" s="77" t="s">
        <v>78</v>
      </c>
      <c r="C361" s="77" t="s">
        <v>17</v>
      </c>
      <c r="D361" s="77" t="s">
        <v>275</v>
      </c>
      <c r="E361" s="77" t="s">
        <v>15</v>
      </c>
      <c r="F361" s="48">
        <f>SUM(F362+F367)</f>
        <v>1184257.04</v>
      </c>
      <c r="G361" s="48">
        <f t="shared" ref="G361:H361" si="120">SUM(G362+G367)</f>
        <v>250000</v>
      </c>
      <c r="H361" s="48">
        <f t="shared" si="120"/>
        <v>250000</v>
      </c>
    </row>
    <row r="362" spans="1:8" ht="31.5" x14ac:dyDescent="0.25">
      <c r="A362" s="11" t="s">
        <v>609</v>
      </c>
      <c r="B362" s="12" t="s">
        <v>78</v>
      </c>
      <c r="C362" s="12" t="s">
        <v>17</v>
      </c>
      <c r="D362" s="12" t="s">
        <v>607</v>
      </c>
      <c r="E362" s="12" t="s">
        <v>15</v>
      </c>
      <c r="F362" s="41">
        <f>SUM(F364+F365)</f>
        <v>334748.79999999999</v>
      </c>
      <c r="G362" s="41">
        <f t="shared" ref="G362:H362" si="121">SUM(G364)</f>
        <v>50000</v>
      </c>
      <c r="H362" s="41">
        <f t="shared" si="121"/>
        <v>50000</v>
      </c>
    </row>
    <row r="363" spans="1:8" ht="15.75" x14ac:dyDescent="0.25">
      <c r="A363" s="11" t="s">
        <v>610</v>
      </c>
      <c r="B363" s="14" t="s">
        <v>78</v>
      </c>
      <c r="C363" s="14" t="s">
        <v>17</v>
      </c>
      <c r="D363" s="12" t="s">
        <v>608</v>
      </c>
      <c r="E363" s="12" t="s">
        <v>15</v>
      </c>
      <c r="F363" s="41">
        <f>SUM(F364)</f>
        <v>87640</v>
      </c>
      <c r="G363" s="41">
        <f t="shared" ref="G363:H363" si="122">SUM(G364)</f>
        <v>50000</v>
      </c>
      <c r="H363" s="41">
        <f t="shared" si="122"/>
        <v>50000</v>
      </c>
    </row>
    <row r="364" spans="1:8" ht="31.5" x14ac:dyDescent="0.25">
      <c r="A364" s="13" t="s">
        <v>122</v>
      </c>
      <c r="B364" s="14" t="s">
        <v>78</v>
      </c>
      <c r="C364" s="14" t="s">
        <v>17</v>
      </c>
      <c r="D364" s="12" t="s">
        <v>608</v>
      </c>
      <c r="E364" s="14" t="s">
        <v>34</v>
      </c>
      <c r="F364" s="42">
        <v>87640</v>
      </c>
      <c r="G364" s="42">
        <v>50000</v>
      </c>
      <c r="H364" s="42">
        <v>50000</v>
      </c>
    </row>
    <row r="365" spans="1:8" ht="40.9" customHeight="1" x14ac:dyDescent="0.25">
      <c r="A365" s="11" t="s">
        <v>704</v>
      </c>
      <c r="B365" s="12" t="s">
        <v>78</v>
      </c>
      <c r="C365" s="12" t="s">
        <v>17</v>
      </c>
      <c r="D365" s="12" t="s">
        <v>674</v>
      </c>
      <c r="E365" s="12" t="s">
        <v>15</v>
      </c>
      <c r="F365" s="41">
        <f>SUM(F366)</f>
        <v>247108.8</v>
      </c>
      <c r="G365" s="41">
        <f t="shared" ref="G365:H365" si="123">SUM(G366)</f>
        <v>0</v>
      </c>
      <c r="H365" s="41">
        <f t="shared" si="123"/>
        <v>0</v>
      </c>
    </row>
    <row r="366" spans="1:8" ht="31.5" x14ac:dyDescent="0.25">
      <c r="A366" s="13" t="s">
        <v>122</v>
      </c>
      <c r="B366" s="14" t="s">
        <v>78</v>
      </c>
      <c r="C366" s="14" t="s">
        <v>17</v>
      </c>
      <c r="D366" s="14" t="s">
        <v>674</v>
      </c>
      <c r="E366" s="14" t="s">
        <v>34</v>
      </c>
      <c r="F366" s="42">
        <v>247108.8</v>
      </c>
      <c r="G366" s="42">
        <v>0</v>
      </c>
      <c r="H366" s="42">
        <v>0</v>
      </c>
    </row>
    <row r="367" spans="1:8" ht="31.9" customHeight="1" x14ac:dyDescent="0.25">
      <c r="A367" s="11" t="s">
        <v>703</v>
      </c>
      <c r="B367" s="12" t="s">
        <v>78</v>
      </c>
      <c r="C367" s="12" t="s">
        <v>17</v>
      </c>
      <c r="D367" s="12" t="s">
        <v>676</v>
      </c>
      <c r="E367" s="12" t="s">
        <v>15</v>
      </c>
      <c r="F367" s="41">
        <f>SUM(F368+F371)</f>
        <v>849508.24</v>
      </c>
      <c r="G367" s="41">
        <f t="shared" ref="G367:H367" si="124">SUM(G368+G371)</f>
        <v>200000</v>
      </c>
      <c r="H367" s="41">
        <f t="shared" si="124"/>
        <v>200000</v>
      </c>
    </row>
    <row r="368" spans="1:8" s="51" customFormat="1" ht="15.75" x14ac:dyDescent="0.25">
      <c r="A368" s="13" t="s">
        <v>611</v>
      </c>
      <c r="B368" s="14" t="s">
        <v>78</v>
      </c>
      <c r="C368" s="14" t="s">
        <v>17</v>
      </c>
      <c r="D368" s="14" t="s">
        <v>613</v>
      </c>
      <c r="E368" s="14" t="s">
        <v>15</v>
      </c>
      <c r="F368" s="42">
        <f>SUM(F369)</f>
        <v>165815</v>
      </c>
      <c r="G368" s="42">
        <f t="shared" ref="G368:H368" si="125">SUM(G369)</f>
        <v>200000</v>
      </c>
      <c r="H368" s="42">
        <f t="shared" si="125"/>
        <v>200000</v>
      </c>
    </row>
    <row r="369" spans="1:8" ht="15.75" x14ac:dyDescent="0.25">
      <c r="A369" s="13" t="s">
        <v>612</v>
      </c>
      <c r="B369" s="12" t="s">
        <v>78</v>
      </c>
      <c r="C369" s="12" t="s">
        <v>17</v>
      </c>
      <c r="D369" s="14" t="s">
        <v>613</v>
      </c>
      <c r="E369" s="12" t="s">
        <v>15</v>
      </c>
      <c r="F369" s="42">
        <f>SUM(F370)</f>
        <v>165815</v>
      </c>
      <c r="G369" s="42">
        <f t="shared" ref="G369:H369" si="126">SUM(G370)</f>
        <v>200000</v>
      </c>
      <c r="H369" s="42">
        <f t="shared" si="126"/>
        <v>200000</v>
      </c>
    </row>
    <row r="370" spans="1:8" ht="31.5" x14ac:dyDescent="0.25">
      <c r="A370" s="13" t="s">
        <v>122</v>
      </c>
      <c r="B370" s="14" t="s">
        <v>78</v>
      </c>
      <c r="C370" s="14" t="s">
        <v>17</v>
      </c>
      <c r="D370" s="14" t="s">
        <v>613</v>
      </c>
      <c r="E370" s="14" t="s">
        <v>34</v>
      </c>
      <c r="F370" s="42">
        <v>165815</v>
      </c>
      <c r="G370" s="42">
        <v>200000</v>
      </c>
      <c r="H370" s="42">
        <v>200000</v>
      </c>
    </row>
    <row r="371" spans="1:8" ht="31.9" customHeight="1" x14ac:dyDescent="0.25">
      <c r="A371" s="11" t="s">
        <v>702</v>
      </c>
      <c r="B371" s="12" t="s">
        <v>78</v>
      </c>
      <c r="C371" s="12" t="s">
        <v>17</v>
      </c>
      <c r="D371" s="12" t="s">
        <v>675</v>
      </c>
      <c r="E371" s="12" t="s">
        <v>15</v>
      </c>
      <c r="F371" s="41">
        <f>SUM(F372)</f>
        <v>683693.24</v>
      </c>
      <c r="G371" s="41">
        <f t="shared" ref="G371:H371" si="127">SUM(G372)</f>
        <v>0</v>
      </c>
      <c r="H371" s="41">
        <f t="shared" si="127"/>
        <v>0</v>
      </c>
    </row>
    <row r="372" spans="1:8" ht="31.5" x14ac:dyDescent="0.25">
      <c r="A372" s="13" t="s">
        <v>122</v>
      </c>
      <c r="B372" s="14" t="s">
        <v>78</v>
      </c>
      <c r="C372" s="14" t="s">
        <v>17</v>
      </c>
      <c r="D372" s="14" t="s">
        <v>675</v>
      </c>
      <c r="E372" s="14" t="s">
        <v>34</v>
      </c>
      <c r="F372" s="42">
        <v>683693.24</v>
      </c>
      <c r="G372" s="42">
        <v>0</v>
      </c>
      <c r="H372" s="42">
        <v>0</v>
      </c>
    </row>
    <row r="373" spans="1:8" ht="58.5" customHeight="1" x14ac:dyDescent="0.25">
      <c r="A373" s="8" t="s">
        <v>634</v>
      </c>
      <c r="B373" s="77" t="s">
        <v>78</v>
      </c>
      <c r="C373" s="77" t="s">
        <v>17</v>
      </c>
      <c r="D373" s="77" t="s">
        <v>84</v>
      </c>
      <c r="E373" s="77" t="s">
        <v>15</v>
      </c>
      <c r="F373" s="48">
        <f>SUM(F374)</f>
        <v>950764.23</v>
      </c>
      <c r="G373" s="48">
        <f t="shared" ref="G373:H373" si="128">SUM(G374)</f>
        <v>0</v>
      </c>
      <c r="H373" s="48">
        <f t="shared" si="128"/>
        <v>0</v>
      </c>
    </row>
    <row r="374" spans="1:8" ht="47.25" x14ac:dyDescent="0.25">
      <c r="A374" s="11" t="s">
        <v>633</v>
      </c>
      <c r="B374" s="12" t="s">
        <v>78</v>
      </c>
      <c r="C374" s="12" t="s">
        <v>17</v>
      </c>
      <c r="D374" s="12" t="s">
        <v>99</v>
      </c>
      <c r="E374" s="12" t="s">
        <v>15</v>
      </c>
      <c r="F374" s="41">
        <f>SUM(F375)</f>
        <v>950764.23</v>
      </c>
      <c r="G374" s="41">
        <f t="shared" ref="G374:H374" si="129">SUM(G375)</f>
        <v>0</v>
      </c>
      <c r="H374" s="41">
        <f t="shared" si="129"/>
        <v>0</v>
      </c>
    </row>
    <row r="375" spans="1:8" ht="41.25" customHeight="1" x14ac:dyDescent="0.25">
      <c r="A375" s="13" t="s">
        <v>632</v>
      </c>
      <c r="B375" s="14" t="s">
        <v>78</v>
      </c>
      <c r="C375" s="14" t="s">
        <v>17</v>
      </c>
      <c r="D375" s="14" t="s">
        <v>101</v>
      </c>
      <c r="E375" s="14" t="s">
        <v>15</v>
      </c>
      <c r="F375" s="42">
        <f>SUM(F376)</f>
        <v>950764.23</v>
      </c>
      <c r="G375" s="42">
        <f t="shared" ref="G375:H375" si="130">SUM(G376)</f>
        <v>0</v>
      </c>
      <c r="H375" s="42">
        <f t="shared" si="130"/>
        <v>0</v>
      </c>
    </row>
    <row r="376" spans="1:8" ht="33" customHeight="1" x14ac:dyDescent="0.25">
      <c r="A376" s="13" t="s">
        <v>102</v>
      </c>
      <c r="B376" s="14" t="s">
        <v>78</v>
      </c>
      <c r="C376" s="14" t="s">
        <v>17</v>
      </c>
      <c r="D376" s="14" t="s">
        <v>103</v>
      </c>
      <c r="E376" s="14" t="s">
        <v>15</v>
      </c>
      <c r="F376" s="42">
        <f>SUM(F377)</f>
        <v>950764.23</v>
      </c>
      <c r="G376" s="42">
        <f t="shared" ref="G376:H376" si="131">SUM(G377)</f>
        <v>0</v>
      </c>
      <c r="H376" s="42">
        <f t="shared" si="131"/>
        <v>0</v>
      </c>
    </row>
    <row r="377" spans="1:8" ht="31.5" x14ac:dyDescent="0.25">
      <c r="A377" s="13" t="s">
        <v>122</v>
      </c>
      <c r="B377" s="14" t="s">
        <v>78</v>
      </c>
      <c r="C377" s="14" t="s">
        <v>17</v>
      </c>
      <c r="D377" s="14" t="s">
        <v>103</v>
      </c>
      <c r="E377" s="14" t="s">
        <v>34</v>
      </c>
      <c r="F377" s="42">
        <v>950764.23</v>
      </c>
      <c r="G377" s="42">
        <v>0</v>
      </c>
      <c r="H377" s="42">
        <v>0</v>
      </c>
    </row>
    <row r="378" spans="1:8" ht="30" customHeight="1" x14ac:dyDescent="0.25">
      <c r="A378" s="8" t="s">
        <v>20</v>
      </c>
      <c r="B378" s="37" t="s">
        <v>78</v>
      </c>
      <c r="C378" s="37" t="s">
        <v>17</v>
      </c>
      <c r="D378" s="77" t="s">
        <v>21</v>
      </c>
      <c r="E378" s="77" t="s">
        <v>15</v>
      </c>
      <c r="F378" s="48">
        <f>SUM(F379+F396)</f>
        <v>26106014.560000002</v>
      </c>
      <c r="G378" s="48">
        <f>SUM(G379+G396)</f>
        <v>0</v>
      </c>
      <c r="H378" s="48">
        <f>SUM(H379+H396)</f>
        <v>0</v>
      </c>
    </row>
    <row r="379" spans="1:8" ht="15.75" x14ac:dyDescent="0.25">
      <c r="A379" s="29" t="s">
        <v>94</v>
      </c>
      <c r="B379" s="28" t="s">
        <v>78</v>
      </c>
      <c r="C379" s="28" t="s">
        <v>17</v>
      </c>
      <c r="D379" s="30" t="s">
        <v>95</v>
      </c>
      <c r="E379" s="28" t="s">
        <v>15</v>
      </c>
      <c r="F379" s="70">
        <f>SUM(F387+F391+F382+F384+F380)</f>
        <v>24956014.560000002</v>
      </c>
      <c r="G379" s="70">
        <f t="shared" ref="G379:H379" si="132">SUM(G387+G391+G382+G384+G380)</f>
        <v>0</v>
      </c>
      <c r="H379" s="70">
        <f t="shared" si="132"/>
        <v>0</v>
      </c>
    </row>
    <row r="380" spans="1:8" ht="75.75" customHeight="1" x14ac:dyDescent="0.25">
      <c r="A380" s="24" t="s">
        <v>756</v>
      </c>
      <c r="B380" s="25" t="s">
        <v>78</v>
      </c>
      <c r="C380" s="25" t="s">
        <v>17</v>
      </c>
      <c r="D380" s="26" t="s">
        <v>754</v>
      </c>
      <c r="E380" s="25" t="s">
        <v>15</v>
      </c>
      <c r="F380" s="57">
        <f>SUM(F381)</f>
        <v>528603.97</v>
      </c>
      <c r="G380" s="57">
        <f t="shared" ref="G380:H380" si="133">SUM(G381)</f>
        <v>0</v>
      </c>
      <c r="H380" s="57">
        <f t="shared" si="133"/>
        <v>0</v>
      </c>
    </row>
    <row r="381" spans="1:8" ht="15.75" x14ac:dyDescent="0.25">
      <c r="A381" s="18" t="s">
        <v>209</v>
      </c>
      <c r="B381" s="19" t="s">
        <v>78</v>
      </c>
      <c r="C381" s="19" t="s">
        <v>17</v>
      </c>
      <c r="D381" s="20" t="s">
        <v>754</v>
      </c>
      <c r="E381" s="19" t="s">
        <v>162</v>
      </c>
      <c r="F381" s="45">
        <v>528603.97</v>
      </c>
      <c r="G381" s="45">
        <v>0</v>
      </c>
      <c r="H381" s="45">
        <v>0</v>
      </c>
    </row>
    <row r="382" spans="1:8" ht="15.75" x14ac:dyDescent="0.25">
      <c r="A382" s="18" t="s">
        <v>261</v>
      </c>
      <c r="B382" s="19" t="s">
        <v>78</v>
      </c>
      <c r="C382" s="19" t="s">
        <v>17</v>
      </c>
      <c r="D382" s="20" t="s">
        <v>635</v>
      </c>
      <c r="E382" s="19" t="s">
        <v>15</v>
      </c>
      <c r="F382" s="45">
        <f>SUM(F383)</f>
        <v>1155.78</v>
      </c>
      <c r="G382" s="45">
        <f t="shared" ref="G382:H382" si="134">SUM(G383)</f>
        <v>0</v>
      </c>
      <c r="H382" s="45">
        <f t="shared" si="134"/>
        <v>0</v>
      </c>
    </row>
    <row r="383" spans="1:8" ht="31.5" x14ac:dyDescent="0.25">
      <c r="A383" s="13" t="s">
        <v>122</v>
      </c>
      <c r="B383" s="19" t="s">
        <v>78</v>
      </c>
      <c r="C383" s="19" t="s">
        <v>17</v>
      </c>
      <c r="D383" s="20" t="s">
        <v>635</v>
      </c>
      <c r="E383" s="19" t="s">
        <v>34</v>
      </c>
      <c r="F383" s="45">
        <v>1155.78</v>
      </c>
      <c r="G383" s="45">
        <v>0</v>
      </c>
      <c r="H383" s="45">
        <v>0</v>
      </c>
    </row>
    <row r="384" spans="1:8" ht="31.5" x14ac:dyDescent="0.25">
      <c r="A384" s="13" t="s">
        <v>222</v>
      </c>
      <c r="B384" s="19" t="s">
        <v>78</v>
      </c>
      <c r="C384" s="19" t="s">
        <v>17</v>
      </c>
      <c r="D384" s="20" t="s">
        <v>631</v>
      </c>
      <c r="E384" s="19" t="s">
        <v>15</v>
      </c>
      <c r="F384" s="45">
        <f>SUM(F385:F386)</f>
        <v>184551.78</v>
      </c>
      <c r="G384" s="45">
        <f t="shared" ref="G384:H384" si="135">SUM(G385:G386)</f>
        <v>0</v>
      </c>
      <c r="H384" s="45">
        <f t="shared" si="135"/>
        <v>0</v>
      </c>
    </row>
    <row r="385" spans="1:8" ht="15.75" x14ac:dyDescent="0.25">
      <c r="A385" s="13"/>
      <c r="B385" s="19" t="s">
        <v>78</v>
      </c>
      <c r="C385" s="19" t="s">
        <v>17</v>
      </c>
      <c r="D385" s="20" t="s">
        <v>631</v>
      </c>
      <c r="E385" s="19" t="s">
        <v>34</v>
      </c>
      <c r="F385" s="45">
        <v>182084.34</v>
      </c>
      <c r="G385" s="45"/>
      <c r="H385" s="45"/>
    </row>
    <row r="386" spans="1:8" ht="15.75" x14ac:dyDescent="0.25">
      <c r="A386" s="13" t="s">
        <v>72</v>
      </c>
      <c r="B386" s="19" t="s">
        <v>78</v>
      </c>
      <c r="C386" s="19" t="s">
        <v>17</v>
      </c>
      <c r="D386" s="20" t="s">
        <v>631</v>
      </c>
      <c r="E386" s="19" t="s">
        <v>36</v>
      </c>
      <c r="F386" s="45">
        <v>2467.44</v>
      </c>
      <c r="G386" s="45">
        <v>0</v>
      </c>
      <c r="H386" s="45">
        <v>0</v>
      </c>
    </row>
    <row r="387" spans="1:8" ht="31.5" x14ac:dyDescent="0.25">
      <c r="A387" s="18" t="s">
        <v>276</v>
      </c>
      <c r="B387" s="26" t="s">
        <v>78</v>
      </c>
      <c r="C387" s="26" t="s">
        <v>17</v>
      </c>
      <c r="D387" s="20" t="s">
        <v>277</v>
      </c>
      <c r="E387" s="19" t="s">
        <v>15</v>
      </c>
      <c r="F387" s="45">
        <f t="shared" ref="F387:H387" si="136">SUM(F388)</f>
        <v>20132273.030000001</v>
      </c>
      <c r="G387" s="58">
        <f t="shared" si="136"/>
        <v>0</v>
      </c>
      <c r="H387" s="58">
        <f t="shared" si="136"/>
        <v>0</v>
      </c>
    </row>
    <row r="388" spans="1:8" ht="15.75" x14ac:dyDescent="0.25">
      <c r="A388" s="18" t="s">
        <v>209</v>
      </c>
      <c r="B388" s="26" t="s">
        <v>78</v>
      </c>
      <c r="C388" s="26" t="s">
        <v>17</v>
      </c>
      <c r="D388" s="20" t="s">
        <v>277</v>
      </c>
      <c r="E388" s="19" t="s">
        <v>162</v>
      </c>
      <c r="F388" s="45">
        <f>SUM(F389+F390)</f>
        <v>20132273.030000001</v>
      </c>
      <c r="G388" s="45">
        <f t="shared" ref="G388:H388" si="137">SUM(G389+G390)</f>
        <v>0</v>
      </c>
      <c r="H388" s="45">
        <f t="shared" si="137"/>
        <v>0</v>
      </c>
    </row>
    <row r="389" spans="1:8" ht="15.75" x14ac:dyDescent="0.25">
      <c r="A389" s="31" t="s">
        <v>588</v>
      </c>
      <c r="B389" s="26"/>
      <c r="C389" s="26"/>
      <c r="D389" s="20"/>
      <c r="E389" s="19"/>
      <c r="F389" s="45">
        <v>18745200</v>
      </c>
      <c r="G389" s="58">
        <v>0</v>
      </c>
      <c r="H389" s="58">
        <v>0</v>
      </c>
    </row>
    <row r="390" spans="1:8" ht="15.75" x14ac:dyDescent="0.25">
      <c r="A390" s="13" t="s">
        <v>585</v>
      </c>
      <c r="B390" s="26"/>
      <c r="C390" s="26"/>
      <c r="D390" s="20"/>
      <c r="E390" s="19"/>
      <c r="F390" s="45">
        <v>1387073.03</v>
      </c>
      <c r="G390" s="58">
        <v>0</v>
      </c>
      <c r="H390" s="58">
        <v>0</v>
      </c>
    </row>
    <row r="391" spans="1:8" ht="63" x14ac:dyDescent="0.25">
      <c r="A391" s="18" t="s">
        <v>618</v>
      </c>
      <c r="B391" s="15" t="s">
        <v>78</v>
      </c>
      <c r="C391" s="15" t="s">
        <v>17</v>
      </c>
      <c r="D391" s="20" t="s">
        <v>208</v>
      </c>
      <c r="E391" s="15" t="s">
        <v>15</v>
      </c>
      <c r="F391" s="49">
        <f>SUM(F392)</f>
        <v>4109430</v>
      </c>
      <c r="G391" s="49">
        <f>SUM(G392)</f>
        <v>0</v>
      </c>
      <c r="H391" s="49">
        <f>SUM(H392)</f>
        <v>0</v>
      </c>
    </row>
    <row r="392" spans="1:8" ht="15.75" x14ac:dyDescent="0.25">
      <c r="A392" s="18" t="s">
        <v>209</v>
      </c>
      <c r="B392" s="15" t="s">
        <v>78</v>
      </c>
      <c r="C392" s="15" t="s">
        <v>17</v>
      </c>
      <c r="D392" s="20" t="s">
        <v>208</v>
      </c>
      <c r="E392" s="15" t="s">
        <v>162</v>
      </c>
      <c r="F392" s="49">
        <f>SUM(F393)</f>
        <v>4109430</v>
      </c>
      <c r="G392" s="49">
        <f t="shared" ref="G392:H392" si="138">SUM(G393)</f>
        <v>0</v>
      </c>
      <c r="H392" s="49">
        <f t="shared" si="138"/>
        <v>0</v>
      </c>
    </row>
    <row r="393" spans="1:8" ht="31.5" x14ac:dyDescent="0.25">
      <c r="A393" s="24" t="s">
        <v>596</v>
      </c>
      <c r="B393" s="17"/>
      <c r="C393" s="17"/>
      <c r="D393" s="26"/>
      <c r="E393" s="17"/>
      <c r="F393" s="52">
        <f>SUM(F394+F395)</f>
        <v>4109430</v>
      </c>
      <c r="G393" s="52">
        <f t="shared" ref="G393:H393" si="139">SUM(G394)</f>
        <v>0</v>
      </c>
      <c r="H393" s="52">
        <f t="shared" si="139"/>
        <v>0</v>
      </c>
    </row>
    <row r="394" spans="1:8" ht="15.75" x14ac:dyDescent="0.25">
      <c r="A394" s="18" t="s">
        <v>588</v>
      </c>
      <c r="B394" s="15"/>
      <c r="C394" s="15"/>
      <c r="D394" s="20"/>
      <c r="E394" s="15"/>
      <c r="F394" s="49">
        <v>4105300</v>
      </c>
      <c r="G394" s="49">
        <v>0</v>
      </c>
      <c r="H394" s="49">
        <v>0</v>
      </c>
    </row>
    <row r="395" spans="1:8" ht="15.75" x14ac:dyDescent="0.25">
      <c r="A395" s="13" t="s">
        <v>585</v>
      </c>
      <c r="B395" s="15"/>
      <c r="C395" s="15"/>
      <c r="D395" s="20"/>
      <c r="E395" s="15"/>
      <c r="F395" s="49">
        <v>4130</v>
      </c>
      <c r="G395" s="49">
        <v>0</v>
      </c>
      <c r="H395" s="49">
        <v>0</v>
      </c>
    </row>
    <row r="396" spans="1:8" ht="15.75" x14ac:dyDescent="0.25">
      <c r="A396" s="9" t="s">
        <v>701</v>
      </c>
      <c r="B396" s="22" t="s">
        <v>78</v>
      </c>
      <c r="C396" s="22" t="s">
        <v>17</v>
      </c>
      <c r="D396" s="30" t="s">
        <v>678</v>
      </c>
      <c r="E396" s="22" t="s">
        <v>15</v>
      </c>
      <c r="F396" s="69">
        <f>SUM(F397)</f>
        <v>1150000</v>
      </c>
      <c r="G396" s="69"/>
      <c r="H396" s="69"/>
    </row>
    <row r="397" spans="1:8" ht="43.9" customHeight="1" x14ac:dyDescent="0.25">
      <c r="A397" s="13" t="s">
        <v>700</v>
      </c>
      <c r="B397" s="15" t="s">
        <v>78</v>
      </c>
      <c r="C397" s="15" t="s">
        <v>17</v>
      </c>
      <c r="D397" s="20" t="s">
        <v>677</v>
      </c>
      <c r="E397" s="15" t="s">
        <v>15</v>
      </c>
      <c r="F397" s="49">
        <f>SUM(F398)</f>
        <v>1150000</v>
      </c>
      <c r="G397" s="49">
        <f t="shared" ref="G397:H397" si="140">SUM(G398)</f>
        <v>0</v>
      </c>
      <c r="H397" s="49">
        <f t="shared" si="140"/>
        <v>0</v>
      </c>
    </row>
    <row r="398" spans="1:8" ht="15.75" x14ac:dyDescent="0.25">
      <c r="A398" s="13" t="s">
        <v>72</v>
      </c>
      <c r="B398" s="15" t="s">
        <v>78</v>
      </c>
      <c r="C398" s="15" t="s">
        <v>17</v>
      </c>
      <c r="D398" s="20" t="s">
        <v>677</v>
      </c>
      <c r="E398" s="15" t="s">
        <v>36</v>
      </c>
      <c r="F398" s="49">
        <v>1150000</v>
      </c>
      <c r="G398" s="49">
        <v>0</v>
      </c>
      <c r="H398" s="49">
        <v>0</v>
      </c>
    </row>
    <row r="399" spans="1:8" ht="15.75" x14ac:dyDescent="0.25">
      <c r="A399" s="8" t="s">
        <v>278</v>
      </c>
      <c r="B399" s="77" t="s">
        <v>78</v>
      </c>
      <c r="C399" s="77" t="s">
        <v>29</v>
      </c>
      <c r="D399" s="77" t="s">
        <v>14</v>
      </c>
      <c r="E399" s="77" t="s">
        <v>15</v>
      </c>
      <c r="F399" s="48">
        <f>SUM(F413+F400+F427+F418)</f>
        <v>419550676.80999994</v>
      </c>
      <c r="G399" s="48">
        <f t="shared" ref="G399:H399" si="141">SUM(G413+G400+G427)</f>
        <v>353123586.67000002</v>
      </c>
      <c r="H399" s="48">
        <f t="shared" si="141"/>
        <v>3776369.52</v>
      </c>
    </row>
    <row r="400" spans="1:8" ht="78.75" x14ac:dyDescent="0.25">
      <c r="A400" s="29" t="s">
        <v>279</v>
      </c>
      <c r="B400" s="30" t="s">
        <v>78</v>
      </c>
      <c r="C400" s="30" t="s">
        <v>29</v>
      </c>
      <c r="D400" s="30" t="s">
        <v>244</v>
      </c>
      <c r="E400" s="30" t="s">
        <v>15</v>
      </c>
      <c r="F400" s="53">
        <f>SUM(F401)</f>
        <v>13405902.780000001</v>
      </c>
      <c r="G400" s="67">
        <f t="shared" ref="G400:H406" si="142">SUM(G401)</f>
        <v>16587066.67</v>
      </c>
      <c r="H400" s="67">
        <f t="shared" si="142"/>
        <v>3726369.52</v>
      </c>
    </row>
    <row r="401" spans="1:8" ht="47.25" x14ac:dyDescent="0.25">
      <c r="A401" s="24" t="s">
        <v>280</v>
      </c>
      <c r="B401" s="26" t="s">
        <v>78</v>
      </c>
      <c r="C401" s="26" t="s">
        <v>29</v>
      </c>
      <c r="D401" s="26" t="s">
        <v>281</v>
      </c>
      <c r="E401" s="26" t="s">
        <v>15</v>
      </c>
      <c r="F401" s="55">
        <f>SUM(F405+F402)</f>
        <v>13405902.780000001</v>
      </c>
      <c r="G401" s="55">
        <f t="shared" ref="G401:H401" si="143">SUM(G405+G402)</f>
        <v>16587066.67</v>
      </c>
      <c r="H401" s="55">
        <f t="shared" si="143"/>
        <v>3726369.52</v>
      </c>
    </row>
    <row r="402" spans="1:8" ht="41.25" customHeight="1" x14ac:dyDescent="0.25">
      <c r="A402" s="18" t="s">
        <v>282</v>
      </c>
      <c r="B402" s="20" t="s">
        <v>78</v>
      </c>
      <c r="C402" s="20" t="s">
        <v>29</v>
      </c>
      <c r="D402" s="20" t="s">
        <v>758</v>
      </c>
      <c r="E402" s="20" t="s">
        <v>15</v>
      </c>
      <c r="F402" s="54">
        <f>SUM(F403)</f>
        <v>9012500</v>
      </c>
      <c r="G402" s="54">
        <f t="shared" ref="G402:H402" si="144">SUM(G403)</f>
        <v>12675400</v>
      </c>
      <c r="H402" s="54">
        <f t="shared" si="144"/>
        <v>0</v>
      </c>
    </row>
    <row r="403" spans="1:8" ht="63.75" customHeight="1" x14ac:dyDescent="0.25">
      <c r="A403" s="24" t="s">
        <v>759</v>
      </c>
      <c r="B403" s="26" t="s">
        <v>78</v>
      </c>
      <c r="C403" s="26" t="s">
        <v>29</v>
      </c>
      <c r="D403" s="26" t="s">
        <v>757</v>
      </c>
      <c r="E403" s="26" t="s">
        <v>15</v>
      </c>
      <c r="F403" s="55">
        <f>SUM(F404)</f>
        <v>9012500</v>
      </c>
      <c r="G403" s="55">
        <f t="shared" ref="G403:H403" si="145">SUM(G404)</f>
        <v>12675400</v>
      </c>
      <c r="H403" s="55">
        <f t="shared" si="145"/>
        <v>0</v>
      </c>
    </row>
    <row r="404" spans="1:8" ht="15.75" x14ac:dyDescent="0.25">
      <c r="A404" s="18" t="s">
        <v>286</v>
      </c>
      <c r="B404" s="20" t="s">
        <v>78</v>
      </c>
      <c r="C404" s="20" t="s">
        <v>29</v>
      </c>
      <c r="D404" s="20" t="s">
        <v>757</v>
      </c>
      <c r="E404" s="20" t="s">
        <v>138</v>
      </c>
      <c r="F404" s="54">
        <v>9012500</v>
      </c>
      <c r="G404" s="66">
        <v>12675400</v>
      </c>
      <c r="H404" s="66">
        <v>0</v>
      </c>
    </row>
    <row r="405" spans="1:8" ht="31.5" x14ac:dyDescent="0.25">
      <c r="A405" s="24" t="s">
        <v>282</v>
      </c>
      <c r="B405" s="26" t="s">
        <v>78</v>
      </c>
      <c r="C405" s="26" t="s">
        <v>29</v>
      </c>
      <c r="D405" s="26" t="s">
        <v>283</v>
      </c>
      <c r="E405" s="26" t="s">
        <v>15</v>
      </c>
      <c r="F405" s="55">
        <f>SUM(F406)</f>
        <v>4393402.78</v>
      </c>
      <c r="G405" s="65">
        <f t="shared" si="142"/>
        <v>3911666.67</v>
      </c>
      <c r="H405" s="65">
        <f t="shared" si="142"/>
        <v>3726369.52</v>
      </c>
    </row>
    <row r="406" spans="1:8" ht="47.25" x14ac:dyDescent="0.25">
      <c r="A406" s="18" t="s">
        <v>284</v>
      </c>
      <c r="B406" s="20" t="s">
        <v>78</v>
      </c>
      <c r="C406" s="20" t="s">
        <v>29</v>
      </c>
      <c r="D406" s="32" t="s">
        <v>285</v>
      </c>
      <c r="E406" s="20" t="s">
        <v>15</v>
      </c>
      <c r="F406" s="54">
        <f>SUM(F407)</f>
        <v>4393402.78</v>
      </c>
      <c r="G406" s="54">
        <f t="shared" si="142"/>
        <v>3911666.67</v>
      </c>
      <c r="H406" s="54">
        <f t="shared" si="142"/>
        <v>3726369.52</v>
      </c>
    </row>
    <row r="407" spans="1:8" ht="15.75" x14ac:dyDescent="0.25">
      <c r="A407" s="18" t="s">
        <v>286</v>
      </c>
      <c r="B407" s="20" t="s">
        <v>78</v>
      </c>
      <c r="C407" s="20" t="s">
        <v>29</v>
      </c>
      <c r="D407" s="32" t="s">
        <v>285</v>
      </c>
      <c r="E407" s="32">
        <v>500</v>
      </c>
      <c r="F407" s="45">
        <f>SUM(F408)</f>
        <v>4393402.78</v>
      </c>
      <c r="G407" s="45">
        <f t="shared" ref="G407:H407" si="146">SUM(G408)</f>
        <v>3911666.67</v>
      </c>
      <c r="H407" s="45">
        <f t="shared" si="146"/>
        <v>3726369.52</v>
      </c>
    </row>
    <row r="408" spans="1:8" ht="15.75" x14ac:dyDescent="0.25">
      <c r="A408" s="18" t="s">
        <v>287</v>
      </c>
      <c r="B408" s="20" t="s">
        <v>78</v>
      </c>
      <c r="C408" s="20" t="s">
        <v>29</v>
      </c>
      <c r="D408" s="32" t="s">
        <v>285</v>
      </c>
      <c r="E408" s="20" t="s">
        <v>161</v>
      </c>
      <c r="F408" s="54">
        <f>SUM(F410:F412)</f>
        <v>4393402.78</v>
      </c>
      <c r="G408" s="54">
        <f t="shared" ref="G408:H408" si="147">SUM(G410:G412)</f>
        <v>3911666.67</v>
      </c>
      <c r="H408" s="54">
        <f t="shared" si="147"/>
        <v>3726369.52</v>
      </c>
    </row>
    <row r="409" spans="1:8" ht="15.75" x14ac:dyDescent="0.25">
      <c r="A409" s="18" t="s">
        <v>288</v>
      </c>
      <c r="B409" s="20" t="s">
        <v>78</v>
      </c>
      <c r="C409" s="20" t="s">
        <v>29</v>
      </c>
      <c r="D409" s="32"/>
      <c r="E409" s="32"/>
      <c r="F409" s="45"/>
      <c r="G409" s="75"/>
      <c r="H409" s="75"/>
    </row>
    <row r="410" spans="1:8" ht="15.75" x14ac:dyDescent="0.25">
      <c r="A410" s="18" t="s">
        <v>598</v>
      </c>
      <c r="B410" s="20" t="s">
        <v>78</v>
      </c>
      <c r="C410" s="20" t="s">
        <v>29</v>
      </c>
      <c r="D410" s="32"/>
      <c r="E410" s="32"/>
      <c r="F410" s="45">
        <v>3795900</v>
      </c>
      <c r="G410" s="58">
        <v>3755200</v>
      </c>
      <c r="H410" s="58">
        <v>3563240.35</v>
      </c>
    </row>
    <row r="411" spans="1:8" ht="15.75" x14ac:dyDescent="0.25">
      <c r="A411" s="18" t="s">
        <v>588</v>
      </c>
      <c r="B411" s="20" t="s">
        <v>78</v>
      </c>
      <c r="C411" s="20" t="s">
        <v>29</v>
      </c>
      <c r="D411" s="32"/>
      <c r="E411" s="32"/>
      <c r="F411" s="45">
        <v>158162.5</v>
      </c>
      <c r="G411" s="58">
        <v>156466.67000000001</v>
      </c>
      <c r="H411" s="58">
        <v>163129.17000000001</v>
      </c>
    </row>
    <row r="412" spans="1:8" ht="15.75" x14ac:dyDescent="0.25">
      <c r="A412" s="18" t="s">
        <v>585</v>
      </c>
      <c r="B412" s="20" t="s">
        <v>78</v>
      </c>
      <c r="C412" s="20" t="s">
        <v>29</v>
      </c>
      <c r="D412" s="32"/>
      <c r="E412" s="32"/>
      <c r="F412" s="45">
        <v>439340.28</v>
      </c>
      <c r="G412" s="58">
        <v>0</v>
      </c>
      <c r="H412" s="58">
        <v>0</v>
      </c>
    </row>
    <row r="413" spans="1:8" ht="63" x14ac:dyDescent="0.25">
      <c r="A413" s="8" t="s">
        <v>289</v>
      </c>
      <c r="B413" s="77" t="s">
        <v>78</v>
      </c>
      <c r="C413" s="77" t="s">
        <v>29</v>
      </c>
      <c r="D413" s="77" t="s">
        <v>275</v>
      </c>
      <c r="E413" s="77" t="s">
        <v>15</v>
      </c>
      <c r="F413" s="48">
        <f t="shared" ref="F413:H413" si="148">SUM(F414)</f>
        <v>100000</v>
      </c>
      <c r="G413" s="48">
        <f>SUM(G414)</f>
        <v>50000</v>
      </c>
      <c r="H413" s="48">
        <f t="shared" si="148"/>
        <v>50000</v>
      </c>
    </row>
    <row r="414" spans="1:8" ht="31.5" x14ac:dyDescent="0.25">
      <c r="A414" s="11" t="s">
        <v>290</v>
      </c>
      <c r="B414" s="12" t="s">
        <v>78</v>
      </c>
      <c r="C414" s="12" t="s">
        <v>29</v>
      </c>
      <c r="D414" s="12" t="s">
        <v>614</v>
      </c>
      <c r="E414" s="12" t="s">
        <v>15</v>
      </c>
      <c r="F414" s="41">
        <f>SUM(F416)</f>
        <v>100000</v>
      </c>
      <c r="G414" s="41">
        <f>SUM(G416)</f>
        <v>50000</v>
      </c>
      <c r="H414" s="41">
        <f>SUM(H416)</f>
        <v>50000</v>
      </c>
    </row>
    <row r="415" spans="1:8" ht="15.75" x14ac:dyDescent="0.25">
      <c r="A415" s="13" t="s">
        <v>615</v>
      </c>
      <c r="B415" s="14" t="s">
        <v>78</v>
      </c>
      <c r="C415" s="14" t="s">
        <v>29</v>
      </c>
      <c r="D415" s="14" t="s">
        <v>616</v>
      </c>
      <c r="E415" s="14" t="s">
        <v>15</v>
      </c>
      <c r="F415" s="41">
        <f>SUM(F416)</f>
        <v>100000</v>
      </c>
      <c r="G415" s="41">
        <f t="shared" ref="G415:H415" si="149">SUM(G416)</f>
        <v>50000</v>
      </c>
      <c r="H415" s="41">
        <f t="shared" si="149"/>
        <v>50000</v>
      </c>
    </row>
    <row r="416" spans="1:8" ht="15.75" x14ac:dyDescent="0.25">
      <c r="A416" s="13" t="s">
        <v>612</v>
      </c>
      <c r="B416" s="14" t="s">
        <v>78</v>
      </c>
      <c r="C416" s="14" t="s">
        <v>29</v>
      </c>
      <c r="D416" s="14" t="s">
        <v>617</v>
      </c>
      <c r="E416" s="14" t="s">
        <v>15</v>
      </c>
      <c r="F416" s="42">
        <f>SUM(F417)</f>
        <v>100000</v>
      </c>
      <c r="G416" s="42">
        <f>SUM(G417)</f>
        <v>50000</v>
      </c>
      <c r="H416" s="42">
        <f>SUM(H417)</f>
        <v>50000</v>
      </c>
    </row>
    <row r="417" spans="1:8" ht="31.5" x14ac:dyDescent="0.25">
      <c r="A417" s="13" t="s">
        <v>33</v>
      </c>
      <c r="B417" s="14" t="s">
        <v>78</v>
      </c>
      <c r="C417" s="14" t="s">
        <v>29</v>
      </c>
      <c r="D417" s="14" t="s">
        <v>617</v>
      </c>
      <c r="E417" s="14" t="s">
        <v>34</v>
      </c>
      <c r="F417" s="42">
        <v>100000</v>
      </c>
      <c r="G417" s="42">
        <v>50000</v>
      </c>
      <c r="H417" s="42">
        <v>50000</v>
      </c>
    </row>
    <row r="418" spans="1:8" ht="59.25" customHeight="1" x14ac:dyDescent="0.25">
      <c r="A418" s="8" t="s">
        <v>634</v>
      </c>
      <c r="B418" s="77" t="s">
        <v>78</v>
      </c>
      <c r="C418" s="77" t="s">
        <v>29</v>
      </c>
      <c r="D418" s="77" t="s">
        <v>84</v>
      </c>
      <c r="E418" s="77" t="s">
        <v>15</v>
      </c>
      <c r="F418" s="48">
        <f>SUM(F419)</f>
        <v>2495294.0300000003</v>
      </c>
      <c r="G418" s="48">
        <f t="shared" ref="G418:H418" si="150">SUM(G419)</f>
        <v>0</v>
      </c>
      <c r="H418" s="48">
        <f t="shared" si="150"/>
        <v>0</v>
      </c>
    </row>
    <row r="419" spans="1:8" ht="90" customHeight="1" x14ac:dyDescent="0.25">
      <c r="A419" s="13" t="s">
        <v>638</v>
      </c>
      <c r="B419" s="14" t="s">
        <v>78</v>
      </c>
      <c r="C419" s="14" t="s">
        <v>29</v>
      </c>
      <c r="D419" s="14" t="s">
        <v>132</v>
      </c>
      <c r="E419" s="14" t="s">
        <v>15</v>
      </c>
      <c r="F419" s="42">
        <f>SUM(F420)</f>
        <v>2495294.0300000003</v>
      </c>
      <c r="G419" s="42">
        <f t="shared" ref="G419:H419" si="151">SUM(G420)</f>
        <v>0</v>
      </c>
      <c r="H419" s="42">
        <f t="shared" si="151"/>
        <v>0</v>
      </c>
    </row>
    <row r="420" spans="1:8" ht="75" customHeight="1" x14ac:dyDescent="0.25">
      <c r="A420" s="13" t="s">
        <v>565</v>
      </c>
      <c r="B420" s="14" t="s">
        <v>78</v>
      </c>
      <c r="C420" s="14" t="s">
        <v>29</v>
      </c>
      <c r="D420" s="14" t="s">
        <v>544</v>
      </c>
      <c r="E420" s="14" t="s">
        <v>15</v>
      </c>
      <c r="F420" s="42">
        <f>SUM(F421+F423+F425)</f>
        <v>2495294.0300000003</v>
      </c>
      <c r="G420" s="42">
        <f t="shared" ref="G420:H420" si="152">SUM(G421)</f>
        <v>0</v>
      </c>
      <c r="H420" s="42">
        <f t="shared" si="152"/>
        <v>0</v>
      </c>
    </row>
    <row r="421" spans="1:8" ht="56.25" customHeight="1" x14ac:dyDescent="0.25">
      <c r="A421" s="11" t="s">
        <v>637</v>
      </c>
      <c r="B421" s="12" t="s">
        <v>78</v>
      </c>
      <c r="C421" s="12" t="s">
        <v>29</v>
      </c>
      <c r="D421" s="12" t="s">
        <v>636</v>
      </c>
      <c r="E421" s="12" t="s">
        <v>15</v>
      </c>
      <c r="F421" s="41">
        <f>SUM(F422)</f>
        <v>774496</v>
      </c>
      <c r="G421" s="41">
        <f t="shared" ref="G421:H421" si="153">SUM(G422)</f>
        <v>0</v>
      </c>
      <c r="H421" s="41">
        <f t="shared" si="153"/>
        <v>0</v>
      </c>
    </row>
    <row r="422" spans="1:8" ht="15.75" x14ac:dyDescent="0.25">
      <c r="A422" s="18" t="s">
        <v>286</v>
      </c>
      <c r="B422" s="14" t="s">
        <v>78</v>
      </c>
      <c r="C422" s="14" t="s">
        <v>29</v>
      </c>
      <c r="D422" s="14" t="s">
        <v>636</v>
      </c>
      <c r="E422" s="14" t="s">
        <v>138</v>
      </c>
      <c r="F422" s="42">
        <v>774496</v>
      </c>
      <c r="G422" s="42">
        <v>0</v>
      </c>
      <c r="H422" s="42">
        <v>0</v>
      </c>
    </row>
    <row r="423" spans="1:8" ht="52.15" customHeight="1" x14ac:dyDescent="0.25">
      <c r="A423" s="24" t="s">
        <v>698</v>
      </c>
      <c r="B423" s="12" t="s">
        <v>78</v>
      </c>
      <c r="C423" s="12" t="s">
        <v>29</v>
      </c>
      <c r="D423" s="12" t="s">
        <v>667</v>
      </c>
      <c r="E423" s="12" t="s">
        <v>15</v>
      </c>
      <c r="F423" s="41">
        <f>SUM(F424)</f>
        <v>1720798.03</v>
      </c>
      <c r="G423" s="41">
        <f t="shared" ref="G423:H423" si="154">SUM(G424)</f>
        <v>0</v>
      </c>
      <c r="H423" s="41">
        <f t="shared" si="154"/>
        <v>0</v>
      </c>
    </row>
    <row r="424" spans="1:8" ht="15.75" x14ac:dyDescent="0.25">
      <c r="A424" s="18" t="s">
        <v>286</v>
      </c>
      <c r="B424" s="14" t="s">
        <v>78</v>
      </c>
      <c r="C424" s="14" t="s">
        <v>29</v>
      </c>
      <c r="D424" s="14" t="s">
        <v>667</v>
      </c>
      <c r="E424" s="14" t="s">
        <v>138</v>
      </c>
      <c r="F424" s="42">
        <v>1720798.03</v>
      </c>
      <c r="G424" s="42">
        <v>0</v>
      </c>
      <c r="H424" s="42">
        <v>0</v>
      </c>
    </row>
    <row r="425" spans="1:8" ht="57.6" customHeight="1" x14ac:dyDescent="0.25">
      <c r="A425" s="24" t="s">
        <v>699</v>
      </c>
      <c r="B425" s="12" t="s">
        <v>78</v>
      </c>
      <c r="C425" s="12" t="s">
        <v>29</v>
      </c>
      <c r="D425" s="12" t="s">
        <v>679</v>
      </c>
      <c r="E425" s="12" t="s">
        <v>15</v>
      </c>
      <c r="F425" s="41">
        <f>SUM(F426)</f>
        <v>0</v>
      </c>
      <c r="G425" s="41">
        <f t="shared" ref="G425:H425" si="155">SUM(G426)</f>
        <v>0</v>
      </c>
      <c r="H425" s="41">
        <f t="shared" si="155"/>
        <v>0</v>
      </c>
    </row>
    <row r="426" spans="1:8" ht="15.75" x14ac:dyDescent="0.25">
      <c r="A426" s="18" t="s">
        <v>286</v>
      </c>
      <c r="B426" s="14" t="s">
        <v>78</v>
      </c>
      <c r="C426" s="14" t="s">
        <v>29</v>
      </c>
      <c r="D426" s="14" t="s">
        <v>679</v>
      </c>
      <c r="E426" s="14" t="s">
        <v>138</v>
      </c>
      <c r="F426" s="42">
        <v>0</v>
      </c>
      <c r="G426" s="42">
        <v>0</v>
      </c>
      <c r="H426" s="42">
        <v>0</v>
      </c>
    </row>
    <row r="427" spans="1:8" ht="26.45" customHeight="1" x14ac:dyDescent="0.25">
      <c r="A427" s="38" t="s">
        <v>20</v>
      </c>
      <c r="B427" s="77" t="s">
        <v>78</v>
      </c>
      <c r="C427" s="77" t="s">
        <v>29</v>
      </c>
      <c r="D427" s="27" t="s">
        <v>21</v>
      </c>
      <c r="E427" s="77" t="s">
        <v>15</v>
      </c>
      <c r="F427" s="48">
        <f>SUM(F428)</f>
        <v>403549480</v>
      </c>
      <c r="G427" s="48">
        <f t="shared" ref="G427:H427" si="156">SUM(G428)</f>
        <v>336486520</v>
      </c>
      <c r="H427" s="48">
        <f t="shared" si="156"/>
        <v>0</v>
      </c>
    </row>
    <row r="428" spans="1:8" ht="26.45" customHeight="1" x14ac:dyDescent="0.25">
      <c r="A428" s="29" t="s">
        <v>94</v>
      </c>
      <c r="B428" s="10" t="s">
        <v>78</v>
      </c>
      <c r="C428" s="10" t="s">
        <v>29</v>
      </c>
      <c r="D428" s="30" t="s">
        <v>95</v>
      </c>
      <c r="E428" s="10" t="s">
        <v>15</v>
      </c>
      <c r="F428" s="46">
        <f>SUM(F431+F429)</f>
        <v>403549480</v>
      </c>
      <c r="G428" s="46">
        <f t="shared" ref="G428:H428" si="157">SUM(G431+G429)</f>
        <v>336486520</v>
      </c>
      <c r="H428" s="46">
        <f t="shared" si="157"/>
        <v>0</v>
      </c>
    </row>
    <row r="429" spans="1:8" ht="26.45" customHeight="1" x14ac:dyDescent="0.25">
      <c r="A429" s="18" t="s">
        <v>803</v>
      </c>
      <c r="B429" s="14" t="s">
        <v>78</v>
      </c>
      <c r="C429" s="14" t="s">
        <v>29</v>
      </c>
      <c r="D429" s="20" t="s">
        <v>802</v>
      </c>
      <c r="E429" s="14" t="s">
        <v>15</v>
      </c>
      <c r="F429" s="42">
        <f>SUM(F430)</f>
        <v>36000</v>
      </c>
      <c r="G429" s="42">
        <f t="shared" ref="G429:H429" si="158">SUM(G430)</f>
        <v>0</v>
      </c>
      <c r="H429" s="42">
        <f t="shared" si="158"/>
        <v>0</v>
      </c>
    </row>
    <row r="430" spans="1:8" ht="44.25" customHeight="1" x14ac:dyDescent="0.25">
      <c r="A430" s="13" t="s">
        <v>122</v>
      </c>
      <c r="B430" s="14" t="s">
        <v>78</v>
      </c>
      <c r="C430" s="14" t="s">
        <v>29</v>
      </c>
      <c r="D430" s="20" t="s">
        <v>802</v>
      </c>
      <c r="E430" s="14" t="s">
        <v>34</v>
      </c>
      <c r="F430" s="42">
        <v>36000</v>
      </c>
      <c r="G430" s="42">
        <v>0</v>
      </c>
      <c r="H430" s="42">
        <v>0</v>
      </c>
    </row>
    <row r="431" spans="1:8" ht="81" customHeight="1" x14ac:dyDescent="0.25">
      <c r="A431" s="24" t="s">
        <v>639</v>
      </c>
      <c r="B431" s="14" t="s">
        <v>78</v>
      </c>
      <c r="C431" s="14" t="s">
        <v>29</v>
      </c>
      <c r="D431" s="26" t="s">
        <v>623</v>
      </c>
      <c r="E431" s="12" t="s">
        <v>15</v>
      </c>
      <c r="F431" s="41">
        <f>SUM(F432)</f>
        <v>403513480</v>
      </c>
      <c r="G431" s="41">
        <f t="shared" ref="G431:H431" si="159">SUM(G432)</f>
        <v>336486520</v>
      </c>
      <c r="H431" s="41">
        <f t="shared" si="159"/>
        <v>0</v>
      </c>
    </row>
    <row r="432" spans="1:8" ht="26.45" customHeight="1" x14ac:dyDescent="0.25">
      <c r="A432" s="18" t="s">
        <v>209</v>
      </c>
      <c r="B432" s="14" t="s">
        <v>78</v>
      </c>
      <c r="C432" s="14" t="s">
        <v>29</v>
      </c>
      <c r="D432" s="26" t="s">
        <v>623</v>
      </c>
      <c r="E432" s="12" t="s">
        <v>162</v>
      </c>
      <c r="F432" s="41">
        <v>403513480</v>
      </c>
      <c r="G432" s="41">
        <v>336486520</v>
      </c>
      <c r="H432" s="41">
        <v>0</v>
      </c>
    </row>
    <row r="433" spans="1:8" ht="31.5" x14ac:dyDescent="0.25">
      <c r="A433" s="8" t="s">
        <v>556</v>
      </c>
      <c r="B433" s="23" t="s">
        <v>78</v>
      </c>
      <c r="C433" s="23" t="s">
        <v>78</v>
      </c>
      <c r="D433" s="77" t="s">
        <v>14</v>
      </c>
      <c r="E433" s="77" t="s">
        <v>15</v>
      </c>
      <c r="F433" s="71">
        <f t="shared" ref="F433:H435" si="160">SUM(F434)</f>
        <v>3400</v>
      </c>
      <c r="G433" s="71">
        <f t="shared" si="160"/>
        <v>3400</v>
      </c>
      <c r="H433" s="71">
        <f t="shared" si="160"/>
        <v>3400</v>
      </c>
    </row>
    <row r="434" spans="1:8" ht="15.75" x14ac:dyDescent="0.25">
      <c r="A434" s="9" t="s">
        <v>18</v>
      </c>
      <c r="B434" s="22" t="s">
        <v>78</v>
      </c>
      <c r="C434" s="22" t="s">
        <v>78</v>
      </c>
      <c r="D434" s="10" t="s">
        <v>19</v>
      </c>
      <c r="E434" s="10" t="s">
        <v>15</v>
      </c>
      <c r="F434" s="69">
        <f t="shared" si="160"/>
        <v>3400</v>
      </c>
      <c r="G434" s="69">
        <f t="shared" si="160"/>
        <v>3400</v>
      </c>
      <c r="H434" s="69">
        <f t="shared" si="160"/>
        <v>3400</v>
      </c>
    </row>
    <row r="435" spans="1:8" ht="15.75" x14ac:dyDescent="0.25">
      <c r="A435" s="13" t="s">
        <v>20</v>
      </c>
      <c r="B435" s="15" t="s">
        <v>78</v>
      </c>
      <c r="C435" s="15" t="s">
        <v>78</v>
      </c>
      <c r="D435" s="12" t="s">
        <v>21</v>
      </c>
      <c r="E435" s="12" t="s">
        <v>15</v>
      </c>
      <c r="F435" s="49">
        <f>SUM(F436)</f>
        <v>3400</v>
      </c>
      <c r="G435" s="49">
        <f t="shared" si="160"/>
        <v>3400</v>
      </c>
      <c r="H435" s="49">
        <f t="shared" si="160"/>
        <v>3400</v>
      </c>
    </row>
    <row r="436" spans="1:8" ht="63" x14ac:dyDescent="0.25">
      <c r="A436" s="11" t="s">
        <v>555</v>
      </c>
      <c r="B436" s="17" t="s">
        <v>78</v>
      </c>
      <c r="C436" s="17" t="s">
        <v>78</v>
      </c>
      <c r="D436" s="12" t="s">
        <v>554</v>
      </c>
      <c r="E436" s="17" t="s">
        <v>15</v>
      </c>
      <c r="F436" s="52">
        <f>SUM(F437)</f>
        <v>3400</v>
      </c>
      <c r="G436" s="52">
        <f t="shared" ref="G436:H436" si="161">SUM(G437)</f>
        <v>3400</v>
      </c>
      <c r="H436" s="52">
        <f t="shared" si="161"/>
        <v>3400</v>
      </c>
    </row>
    <row r="437" spans="1:8" ht="31.5" x14ac:dyDescent="0.25">
      <c r="A437" s="13" t="s">
        <v>33</v>
      </c>
      <c r="B437" s="15" t="s">
        <v>78</v>
      </c>
      <c r="C437" s="15" t="s">
        <v>78</v>
      </c>
      <c r="D437" s="14" t="s">
        <v>554</v>
      </c>
      <c r="E437" s="15" t="s">
        <v>34</v>
      </c>
      <c r="F437" s="49">
        <v>3400</v>
      </c>
      <c r="G437" s="49">
        <v>3400</v>
      </c>
      <c r="H437" s="49">
        <v>3400</v>
      </c>
    </row>
    <row r="438" spans="1:8" ht="15.75" x14ac:dyDescent="0.25">
      <c r="A438" s="8" t="s">
        <v>291</v>
      </c>
      <c r="B438" s="77" t="s">
        <v>93</v>
      </c>
      <c r="C438" s="77" t="s">
        <v>13</v>
      </c>
      <c r="D438" s="77" t="s">
        <v>14</v>
      </c>
      <c r="E438" s="77" t="s">
        <v>15</v>
      </c>
      <c r="F438" s="48">
        <f>SUM(F439+F482+F558+F605+F623)</f>
        <v>312639447.06</v>
      </c>
      <c r="G438" s="48">
        <f>SUM(G439+G482+G558+G605+G623)</f>
        <v>285849679</v>
      </c>
      <c r="H438" s="48">
        <f>SUM(H439+H482+H558+H605+H623)</f>
        <v>281035434</v>
      </c>
    </row>
    <row r="439" spans="1:8" ht="15.75" x14ac:dyDescent="0.25">
      <c r="A439" s="9" t="s">
        <v>292</v>
      </c>
      <c r="B439" s="10" t="s">
        <v>93</v>
      </c>
      <c r="C439" s="10" t="s">
        <v>12</v>
      </c>
      <c r="D439" s="10" t="s">
        <v>14</v>
      </c>
      <c r="E439" s="10" t="s">
        <v>15</v>
      </c>
      <c r="F439" s="46">
        <f>SUM(F440+F473+F478)</f>
        <v>74384269</v>
      </c>
      <c r="G439" s="46">
        <f>SUM(G440)</f>
        <v>64646377</v>
      </c>
      <c r="H439" s="46">
        <f>SUM(H440)</f>
        <v>64746377</v>
      </c>
    </row>
    <row r="440" spans="1:8" ht="47.25" x14ac:dyDescent="0.25">
      <c r="A440" s="11" t="s">
        <v>39</v>
      </c>
      <c r="B440" s="12" t="s">
        <v>93</v>
      </c>
      <c r="C440" s="12" t="s">
        <v>12</v>
      </c>
      <c r="D440" s="12" t="s">
        <v>40</v>
      </c>
      <c r="E440" s="12" t="s">
        <v>15</v>
      </c>
      <c r="F440" s="41">
        <f>SUM(F441+F455)</f>
        <v>74273821</v>
      </c>
      <c r="G440" s="41">
        <f>SUM(G441+G455)</f>
        <v>64646377</v>
      </c>
      <c r="H440" s="41">
        <f>SUM(H441+H455)</f>
        <v>64746377</v>
      </c>
    </row>
    <row r="441" spans="1:8" ht="15.75" x14ac:dyDescent="0.25">
      <c r="A441" s="11" t="s">
        <v>293</v>
      </c>
      <c r="B441" s="12" t="s">
        <v>93</v>
      </c>
      <c r="C441" s="12" t="s">
        <v>12</v>
      </c>
      <c r="D441" s="12" t="s">
        <v>294</v>
      </c>
      <c r="E441" s="12" t="s">
        <v>15</v>
      </c>
      <c r="F441" s="41">
        <f>SUM(F442+F447+F451)</f>
        <v>65650939</v>
      </c>
      <c r="G441" s="41">
        <f>SUM(G442+G447+G451)</f>
        <v>64646377</v>
      </c>
      <c r="H441" s="41">
        <f>SUM(H442+H447+H451)</f>
        <v>64746377</v>
      </c>
    </row>
    <row r="442" spans="1:8" ht="31.5" x14ac:dyDescent="0.25">
      <c r="A442" s="11" t="s">
        <v>295</v>
      </c>
      <c r="B442" s="12" t="s">
        <v>93</v>
      </c>
      <c r="C442" s="12" t="s">
        <v>12</v>
      </c>
      <c r="D442" s="12" t="s">
        <v>296</v>
      </c>
      <c r="E442" s="12" t="s">
        <v>15</v>
      </c>
      <c r="F442" s="41">
        <f>SUM(F445)</f>
        <v>22640839</v>
      </c>
      <c r="G442" s="41">
        <f>SUM(G445)</f>
        <v>21636277</v>
      </c>
      <c r="H442" s="41">
        <f>SUM(H445)</f>
        <v>21736277</v>
      </c>
    </row>
    <row r="443" spans="1:8" ht="31.5" x14ac:dyDescent="0.25">
      <c r="A443" s="13" t="s">
        <v>297</v>
      </c>
      <c r="B443" s="14" t="s">
        <v>93</v>
      </c>
      <c r="C443" s="14" t="s">
        <v>12</v>
      </c>
      <c r="D443" s="14" t="s">
        <v>298</v>
      </c>
      <c r="E443" s="14" t="s">
        <v>15</v>
      </c>
      <c r="F443" s="42">
        <f>SUM(F445)</f>
        <v>22640839</v>
      </c>
      <c r="G443" s="42">
        <f>SUM(G445)</f>
        <v>21636277</v>
      </c>
      <c r="H443" s="42">
        <f>SUM(H445)</f>
        <v>21736277</v>
      </c>
    </row>
    <row r="444" spans="1:8" ht="31.5" x14ac:dyDescent="0.25">
      <c r="A444" s="13" t="s">
        <v>299</v>
      </c>
      <c r="B444" s="14" t="s">
        <v>93</v>
      </c>
      <c r="C444" s="14" t="s">
        <v>12</v>
      </c>
      <c r="D444" s="14" t="s">
        <v>300</v>
      </c>
      <c r="E444" s="14" t="s">
        <v>15</v>
      </c>
      <c r="F444" s="42">
        <f t="shared" ref="F444:H445" si="162">SUM(F445)</f>
        <v>22640839</v>
      </c>
      <c r="G444" s="42">
        <f t="shared" si="162"/>
        <v>21636277</v>
      </c>
      <c r="H444" s="42">
        <f t="shared" si="162"/>
        <v>21736277</v>
      </c>
    </row>
    <row r="445" spans="1:8" ht="47.25" x14ac:dyDescent="0.25">
      <c r="A445" s="13" t="s">
        <v>112</v>
      </c>
      <c r="B445" s="14" t="s">
        <v>93</v>
      </c>
      <c r="C445" s="14" t="s">
        <v>12</v>
      </c>
      <c r="D445" s="14" t="s">
        <v>300</v>
      </c>
      <c r="E445" s="14" t="s">
        <v>113</v>
      </c>
      <c r="F445" s="42">
        <f t="shared" si="162"/>
        <v>22640839</v>
      </c>
      <c r="G445" s="42">
        <f t="shared" si="162"/>
        <v>21636277</v>
      </c>
      <c r="H445" s="42">
        <f t="shared" si="162"/>
        <v>21736277</v>
      </c>
    </row>
    <row r="446" spans="1:8" ht="15.75" x14ac:dyDescent="0.25">
      <c r="A446" s="13" t="s">
        <v>301</v>
      </c>
      <c r="B446" s="15" t="s">
        <v>93</v>
      </c>
      <c r="C446" s="15" t="s">
        <v>12</v>
      </c>
      <c r="D446" s="14" t="s">
        <v>300</v>
      </c>
      <c r="E446" s="15" t="s">
        <v>115</v>
      </c>
      <c r="F446" s="40">
        <v>22640839</v>
      </c>
      <c r="G446" s="40">
        <v>21636277</v>
      </c>
      <c r="H446" s="40">
        <v>21736277</v>
      </c>
    </row>
    <row r="447" spans="1:8" ht="31.5" x14ac:dyDescent="0.25">
      <c r="A447" s="11" t="s">
        <v>302</v>
      </c>
      <c r="B447" s="12" t="s">
        <v>93</v>
      </c>
      <c r="C447" s="12" t="s">
        <v>12</v>
      </c>
      <c r="D447" s="12" t="s">
        <v>303</v>
      </c>
      <c r="E447" s="12" t="s">
        <v>15</v>
      </c>
      <c r="F447" s="41">
        <f>SUM(F448)</f>
        <v>42720000</v>
      </c>
      <c r="G447" s="41">
        <f t="shared" ref="G447:H449" si="163">SUM(G448)</f>
        <v>42720000</v>
      </c>
      <c r="H447" s="41">
        <f t="shared" si="163"/>
        <v>42720000</v>
      </c>
    </row>
    <row r="448" spans="1:8" ht="78.75" x14ac:dyDescent="0.25">
      <c r="A448" s="13" t="s">
        <v>304</v>
      </c>
      <c r="B448" s="14" t="s">
        <v>93</v>
      </c>
      <c r="C448" s="14" t="s">
        <v>12</v>
      </c>
      <c r="D448" s="14" t="s">
        <v>305</v>
      </c>
      <c r="E448" s="14" t="s">
        <v>15</v>
      </c>
      <c r="F448" s="42">
        <f>SUM(F449)</f>
        <v>42720000</v>
      </c>
      <c r="G448" s="42">
        <f t="shared" si="163"/>
        <v>42720000</v>
      </c>
      <c r="H448" s="42">
        <f t="shared" si="163"/>
        <v>42720000</v>
      </c>
    </row>
    <row r="449" spans="1:8" ht="47.25" x14ac:dyDescent="0.25">
      <c r="A449" s="13" t="s">
        <v>112</v>
      </c>
      <c r="B449" s="14" t="s">
        <v>93</v>
      </c>
      <c r="C449" s="14" t="s">
        <v>12</v>
      </c>
      <c r="D449" s="14" t="s">
        <v>305</v>
      </c>
      <c r="E449" s="14" t="s">
        <v>113</v>
      </c>
      <c r="F449" s="42">
        <f>SUM(F450)</f>
        <v>42720000</v>
      </c>
      <c r="G449" s="42">
        <f t="shared" si="163"/>
        <v>42720000</v>
      </c>
      <c r="H449" s="42">
        <f t="shared" si="163"/>
        <v>42720000</v>
      </c>
    </row>
    <row r="450" spans="1:8" ht="15.75" x14ac:dyDescent="0.25">
      <c r="A450" s="13" t="s">
        <v>301</v>
      </c>
      <c r="B450" s="15" t="s">
        <v>93</v>
      </c>
      <c r="C450" s="15" t="s">
        <v>12</v>
      </c>
      <c r="D450" s="14" t="s">
        <v>305</v>
      </c>
      <c r="E450" s="15" t="s">
        <v>115</v>
      </c>
      <c r="F450" s="40">
        <v>42720000</v>
      </c>
      <c r="G450" s="40">
        <v>42720000</v>
      </c>
      <c r="H450" s="40">
        <v>42720000</v>
      </c>
    </row>
    <row r="451" spans="1:8" ht="63" x14ac:dyDescent="0.25">
      <c r="A451" s="11" t="s">
        <v>306</v>
      </c>
      <c r="B451" s="12" t="s">
        <v>93</v>
      </c>
      <c r="C451" s="17" t="s">
        <v>12</v>
      </c>
      <c r="D451" s="12" t="s">
        <v>307</v>
      </c>
      <c r="E451" s="17" t="s">
        <v>15</v>
      </c>
      <c r="F451" s="50">
        <f t="shared" ref="F451:H453" si="164">SUM(F452)</f>
        <v>290100</v>
      </c>
      <c r="G451" s="50">
        <f t="shared" si="164"/>
        <v>290100</v>
      </c>
      <c r="H451" s="50">
        <f t="shared" si="164"/>
        <v>290100</v>
      </c>
    </row>
    <row r="452" spans="1:8" ht="126" x14ac:dyDescent="0.25">
      <c r="A452" s="13" t="s">
        <v>308</v>
      </c>
      <c r="B452" s="14" t="s">
        <v>93</v>
      </c>
      <c r="C452" s="15" t="s">
        <v>12</v>
      </c>
      <c r="D452" s="20" t="s">
        <v>309</v>
      </c>
      <c r="E452" s="14" t="s">
        <v>15</v>
      </c>
      <c r="F452" s="42">
        <f t="shared" si="164"/>
        <v>290100</v>
      </c>
      <c r="G452" s="42">
        <f t="shared" si="164"/>
        <v>290100</v>
      </c>
      <c r="H452" s="42">
        <f t="shared" si="164"/>
        <v>290100</v>
      </c>
    </row>
    <row r="453" spans="1:8" ht="47.25" x14ac:dyDescent="0.25">
      <c r="A453" s="13" t="s">
        <v>112</v>
      </c>
      <c r="B453" s="14" t="s">
        <v>93</v>
      </c>
      <c r="C453" s="15" t="s">
        <v>12</v>
      </c>
      <c r="D453" s="20" t="s">
        <v>309</v>
      </c>
      <c r="E453" s="14" t="s">
        <v>113</v>
      </c>
      <c r="F453" s="42">
        <f t="shared" si="164"/>
        <v>290100</v>
      </c>
      <c r="G453" s="42">
        <f t="shared" si="164"/>
        <v>290100</v>
      </c>
      <c r="H453" s="42">
        <f t="shared" si="164"/>
        <v>290100</v>
      </c>
    </row>
    <row r="454" spans="1:8" ht="15.75" x14ac:dyDescent="0.25">
      <c r="A454" s="13" t="s">
        <v>301</v>
      </c>
      <c r="B454" s="15" t="s">
        <v>93</v>
      </c>
      <c r="C454" s="15" t="s">
        <v>12</v>
      </c>
      <c r="D454" s="20" t="s">
        <v>309</v>
      </c>
      <c r="E454" s="15" t="s">
        <v>115</v>
      </c>
      <c r="F454" s="40">
        <v>290100</v>
      </c>
      <c r="G454" s="40">
        <v>290100</v>
      </c>
      <c r="H454" s="40">
        <v>290100</v>
      </c>
    </row>
    <row r="455" spans="1:8" ht="31.5" x14ac:dyDescent="0.25">
      <c r="A455" s="11" t="s">
        <v>310</v>
      </c>
      <c r="B455" s="12" t="s">
        <v>93</v>
      </c>
      <c r="C455" s="12" t="s">
        <v>12</v>
      </c>
      <c r="D455" s="12" t="s">
        <v>42</v>
      </c>
      <c r="E455" s="12" t="s">
        <v>15</v>
      </c>
      <c r="F455" s="41">
        <f>SUM(F456+F461+F470)</f>
        <v>8622882</v>
      </c>
      <c r="G455" s="41">
        <f>SUM(G459)</f>
        <v>0</v>
      </c>
      <c r="H455" s="41">
        <f>SUM(H459)</f>
        <v>0</v>
      </c>
    </row>
    <row r="456" spans="1:8" ht="94.5" x14ac:dyDescent="0.25">
      <c r="A456" s="13" t="s">
        <v>311</v>
      </c>
      <c r="B456" s="14" t="s">
        <v>93</v>
      </c>
      <c r="C456" s="14" t="s">
        <v>12</v>
      </c>
      <c r="D456" s="14" t="s">
        <v>312</v>
      </c>
      <c r="E456" s="14" t="s">
        <v>15</v>
      </c>
      <c r="F456" s="42">
        <f>SUM(F459)</f>
        <v>236255</v>
      </c>
      <c r="G456" s="42">
        <f>SUM(G459)</f>
        <v>0</v>
      </c>
      <c r="H456" s="42">
        <f>SUM(H459)</f>
        <v>0</v>
      </c>
    </row>
    <row r="457" spans="1:8" ht="31.5" x14ac:dyDescent="0.25">
      <c r="A457" s="13" t="s">
        <v>297</v>
      </c>
      <c r="B457" s="14" t="s">
        <v>93</v>
      </c>
      <c r="C457" s="14" t="s">
        <v>12</v>
      </c>
      <c r="D457" s="14" t="s">
        <v>313</v>
      </c>
      <c r="E457" s="14" t="s">
        <v>15</v>
      </c>
      <c r="F457" s="41">
        <f>SUM(F459)</f>
        <v>236255</v>
      </c>
      <c r="G457" s="41">
        <f>SUM(G459)</f>
        <v>0</v>
      </c>
      <c r="H457" s="41">
        <f>SUM(H459)</f>
        <v>0</v>
      </c>
    </row>
    <row r="458" spans="1:8" ht="31.5" x14ac:dyDescent="0.25">
      <c r="A458" s="13" t="s">
        <v>299</v>
      </c>
      <c r="B458" s="12" t="s">
        <v>93</v>
      </c>
      <c r="C458" s="12" t="s">
        <v>12</v>
      </c>
      <c r="D458" s="14" t="s">
        <v>314</v>
      </c>
      <c r="E458" s="14" t="s">
        <v>15</v>
      </c>
      <c r="F458" s="42">
        <f t="shared" ref="F458:H459" si="165">SUM(F459)</f>
        <v>236255</v>
      </c>
      <c r="G458" s="42">
        <f t="shared" si="165"/>
        <v>0</v>
      </c>
      <c r="H458" s="42">
        <f t="shared" si="165"/>
        <v>0</v>
      </c>
    </row>
    <row r="459" spans="1:8" ht="47.25" x14ac:dyDescent="0.25">
      <c r="A459" s="18" t="s">
        <v>112</v>
      </c>
      <c r="B459" s="26" t="s">
        <v>93</v>
      </c>
      <c r="C459" s="26" t="s">
        <v>12</v>
      </c>
      <c r="D459" s="20" t="s">
        <v>314</v>
      </c>
      <c r="E459" s="20" t="s">
        <v>113</v>
      </c>
      <c r="F459" s="54">
        <f t="shared" si="165"/>
        <v>236255</v>
      </c>
      <c r="G459" s="54">
        <f t="shared" si="165"/>
        <v>0</v>
      </c>
      <c r="H459" s="54">
        <f t="shared" si="165"/>
        <v>0</v>
      </c>
    </row>
    <row r="460" spans="1:8" ht="15.75" x14ac:dyDescent="0.25">
      <c r="A460" s="18" t="s">
        <v>301</v>
      </c>
      <c r="B460" s="26" t="s">
        <v>93</v>
      </c>
      <c r="C460" s="26" t="s">
        <v>12</v>
      </c>
      <c r="D460" s="20" t="s">
        <v>314</v>
      </c>
      <c r="E460" s="19" t="s">
        <v>115</v>
      </c>
      <c r="F460" s="40">
        <v>236255</v>
      </c>
      <c r="G460" s="40">
        <v>0</v>
      </c>
      <c r="H460" s="40">
        <v>0</v>
      </c>
    </row>
    <row r="461" spans="1:8" ht="31.5" x14ac:dyDescent="0.25">
      <c r="A461" s="24" t="s">
        <v>641</v>
      </c>
      <c r="B461" s="26" t="s">
        <v>93</v>
      </c>
      <c r="C461" s="26" t="s">
        <v>12</v>
      </c>
      <c r="D461" s="26" t="s">
        <v>640</v>
      </c>
      <c r="E461" s="25" t="s">
        <v>15</v>
      </c>
      <c r="F461" s="50">
        <f>SUM(F468+F462+F465)</f>
        <v>8275227</v>
      </c>
      <c r="G461" s="50">
        <f t="shared" ref="G461:H461" si="166">SUM(G468)</f>
        <v>0</v>
      </c>
      <c r="H461" s="50">
        <f t="shared" si="166"/>
        <v>0</v>
      </c>
    </row>
    <row r="462" spans="1:8" ht="22.9" customHeight="1" x14ac:dyDescent="0.25">
      <c r="A462" s="24" t="s">
        <v>697</v>
      </c>
      <c r="B462" s="20" t="s">
        <v>93</v>
      </c>
      <c r="C462" s="20" t="s">
        <v>12</v>
      </c>
      <c r="D462" s="20" t="s">
        <v>680</v>
      </c>
      <c r="E462" s="25" t="s">
        <v>15</v>
      </c>
      <c r="F462" s="50">
        <f>SUM(F463)</f>
        <v>99500</v>
      </c>
      <c r="G462" s="50">
        <f t="shared" ref="G462:H462" si="167">SUM(G463)</f>
        <v>0</v>
      </c>
      <c r="H462" s="50">
        <f t="shared" si="167"/>
        <v>0</v>
      </c>
    </row>
    <row r="463" spans="1:8" ht="47.25" x14ac:dyDescent="0.25">
      <c r="A463" s="18" t="s">
        <v>112</v>
      </c>
      <c r="B463" s="20" t="s">
        <v>93</v>
      </c>
      <c r="C463" s="20" t="s">
        <v>12</v>
      </c>
      <c r="D463" s="20" t="s">
        <v>680</v>
      </c>
      <c r="E463" s="19" t="s">
        <v>113</v>
      </c>
      <c r="F463" s="40">
        <f>SUM(F464)</f>
        <v>99500</v>
      </c>
      <c r="G463" s="40">
        <f t="shared" ref="G463:H463" si="168">SUM(G464)</f>
        <v>0</v>
      </c>
      <c r="H463" s="40">
        <f t="shared" si="168"/>
        <v>0</v>
      </c>
    </row>
    <row r="464" spans="1:8" ht="15.75" x14ac:dyDescent="0.25">
      <c r="A464" s="18" t="s">
        <v>301</v>
      </c>
      <c r="B464" s="20" t="s">
        <v>93</v>
      </c>
      <c r="C464" s="20" t="s">
        <v>12</v>
      </c>
      <c r="D464" s="20" t="s">
        <v>680</v>
      </c>
      <c r="E464" s="19" t="s">
        <v>115</v>
      </c>
      <c r="F464" s="40">
        <v>99500</v>
      </c>
      <c r="G464" s="40">
        <v>0</v>
      </c>
      <c r="H464" s="40">
        <v>0</v>
      </c>
    </row>
    <row r="465" spans="1:8" ht="15.75" x14ac:dyDescent="0.25">
      <c r="A465" s="24" t="s">
        <v>691</v>
      </c>
      <c r="B465" s="26" t="s">
        <v>93</v>
      </c>
      <c r="C465" s="26" t="s">
        <v>12</v>
      </c>
      <c r="D465" s="26" t="s">
        <v>681</v>
      </c>
      <c r="E465" s="25" t="s">
        <v>15</v>
      </c>
      <c r="F465" s="50">
        <f>SUM(F466)</f>
        <v>365827</v>
      </c>
      <c r="G465" s="50">
        <f t="shared" ref="G465:H465" si="169">SUM(G466)</f>
        <v>0</v>
      </c>
      <c r="H465" s="50">
        <f t="shared" si="169"/>
        <v>0</v>
      </c>
    </row>
    <row r="466" spans="1:8" ht="47.25" x14ac:dyDescent="0.25">
      <c r="A466" s="18" t="s">
        <v>112</v>
      </c>
      <c r="B466" s="20" t="s">
        <v>93</v>
      </c>
      <c r="C466" s="20" t="s">
        <v>12</v>
      </c>
      <c r="D466" s="20" t="s">
        <v>681</v>
      </c>
      <c r="E466" s="19" t="s">
        <v>113</v>
      </c>
      <c r="F466" s="40">
        <f>SUM(F467)</f>
        <v>365827</v>
      </c>
      <c r="G466" s="40">
        <f t="shared" ref="G466:H466" si="170">SUM(G467)</f>
        <v>0</v>
      </c>
      <c r="H466" s="40">
        <f t="shared" si="170"/>
        <v>0</v>
      </c>
    </row>
    <row r="467" spans="1:8" ht="15.75" x14ac:dyDescent="0.25">
      <c r="A467" s="18" t="s">
        <v>301</v>
      </c>
      <c r="B467" s="20" t="s">
        <v>93</v>
      </c>
      <c r="C467" s="20" t="s">
        <v>12</v>
      </c>
      <c r="D467" s="20" t="s">
        <v>681</v>
      </c>
      <c r="E467" s="19" t="s">
        <v>115</v>
      </c>
      <c r="F467" s="40">
        <v>365827</v>
      </c>
      <c r="G467" s="40">
        <v>0</v>
      </c>
      <c r="H467" s="40">
        <v>0</v>
      </c>
    </row>
    <row r="468" spans="1:8" ht="47.25" x14ac:dyDescent="0.25">
      <c r="A468" s="18" t="s">
        <v>112</v>
      </c>
      <c r="B468" s="26" t="s">
        <v>93</v>
      </c>
      <c r="C468" s="26" t="s">
        <v>12</v>
      </c>
      <c r="D468" s="20" t="s">
        <v>642</v>
      </c>
      <c r="E468" s="19" t="s">
        <v>113</v>
      </c>
      <c r="F468" s="40">
        <f>SUM(F469)</f>
        <v>7809900</v>
      </c>
      <c r="G468" s="40">
        <f t="shared" ref="G468:H468" si="171">SUM(G469)</f>
        <v>0</v>
      </c>
      <c r="H468" s="40">
        <f t="shared" si="171"/>
        <v>0</v>
      </c>
    </row>
    <row r="469" spans="1:8" ht="15.75" x14ac:dyDescent="0.25">
      <c r="A469" s="18" t="s">
        <v>301</v>
      </c>
      <c r="B469" s="26" t="s">
        <v>93</v>
      </c>
      <c r="C469" s="26" t="s">
        <v>12</v>
      </c>
      <c r="D469" s="20" t="s">
        <v>642</v>
      </c>
      <c r="E469" s="19" t="s">
        <v>115</v>
      </c>
      <c r="F469" s="40">
        <v>7809900</v>
      </c>
      <c r="G469" s="40">
        <v>0</v>
      </c>
      <c r="H469" s="40">
        <v>0</v>
      </c>
    </row>
    <row r="470" spans="1:8" ht="15.75" x14ac:dyDescent="0.25">
      <c r="A470" s="24" t="s">
        <v>812</v>
      </c>
      <c r="B470" s="26" t="s">
        <v>93</v>
      </c>
      <c r="C470" s="26" t="s">
        <v>12</v>
      </c>
      <c r="D470" s="26" t="s">
        <v>804</v>
      </c>
      <c r="E470" s="25" t="s">
        <v>15</v>
      </c>
      <c r="F470" s="50">
        <f>SUM(F471)</f>
        <v>111400</v>
      </c>
      <c r="G470" s="50">
        <f t="shared" ref="G470:H470" si="172">SUM(G471)</f>
        <v>0</v>
      </c>
      <c r="H470" s="50">
        <f t="shared" si="172"/>
        <v>0</v>
      </c>
    </row>
    <row r="471" spans="1:8" ht="47.25" x14ac:dyDescent="0.25">
      <c r="A471" s="18" t="s">
        <v>112</v>
      </c>
      <c r="B471" s="20" t="s">
        <v>93</v>
      </c>
      <c r="C471" s="20" t="s">
        <v>12</v>
      </c>
      <c r="D471" s="20" t="s">
        <v>804</v>
      </c>
      <c r="E471" s="19" t="s">
        <v>113</v>
      </c>
      <c r="F471" s="40">
        <f>SUM(F472)</f>
        <v>111400</v>
      </c>
      <c r="G471" s="40">
        <f t="shared" ref="G471:H471" si="173">SUM(G472)</f>
        <v>0</v>
      </c>
      <c r="H471" s="40">
        <f t="shared" si="173"/>
        <v>0</v>
      </c>
    </row>
    <row r="472" spans="1:8" ht="15.75" x14ac:dyDescent="0.25">
      <c r="A472" s="18" t="s">
        <v>301</v>
      </c>
      <c r="B472" s="20" t="s">
        <v>93</v>
      </c>
      <c r="C472" s="20" t="s">
        <v>12</v>
      </c>
      <c r="D472" s="20" t="s">
        <v>804</v>
      </c>
      <c r="E472" s="19" t="s">
        <v>115</v>
      </c>
      <c r="F472" s="40">
        <v>111400</v>
      </c>
      <c r="G472" s="40">
        <v>0</v>
      </c>
      <c r="H472" s="40">
        <v>0</v>
      </c>
    </row>
    <row r="473" spans="1:8" ht="60.75" customHeight="1" x14ac:dyDescent="0.25">
      <c r="A473" s="24" t="s">
        <v>634</v>
      </c>
      <c r="B473" s="26" t="s">
        <v>93</v>
      </c>
      <c r="C473" s="26" t="s">
        <v>12</v>
      </c>
      <c r="D473" s="26" t="s">
        <v>84</v>
      </c>
      <c r="E473" s="25" t="s">
        <v>15</v>
      </c>
      <c r="F473" s="50">
        <f>SUM(F474)</f>
        <v>31248</v>
      </c>
      <c r="G473" s="50">
        <f t="shared" ref="G473:H473" si="174">SUM(G474)</f>
        <v>0</v>
      </c>
      <c r="H473" s="50">
        <f t="shared" si="174"/>
        <v>0</v>
      </c>
    </row>
    <row r="474" spans="1:8" ht="45" customHeight="1" x14ac:dyDescent="0.25">
      <c r="A474" s="24" t="s">
        <v>633</v>
      </c>
      <c r="B474" s="26" t="s">
        <v>93</v>
      </c>
      <c r="C474" s="26" t="s">
        <v>12</v>
      </c>
      <c r="D474" s="26" t="s">
        <v>99</v>
      </c>
      <c r="E474" s="25" t="s">
        <v>15</v>
      </c>
      <c r="F474" s="50">
        <f>SUM(F475)</f>
        <v>31248</v>
      </c>
      <c r="G474" s="50">
        <f t="shared" ref="G474:H474" si="175">SUM(G475)</f>
        <v>0</v>
      </c>
      <c r="H474" s="50">
        <f t="shared" si="175"/>
        <v>0</v>
      </c>
    </row>
    <row r="475" spans="1:8" ht="36" customHeight="1" x14ac:dyDescent="0.25">
      <c r="A475" s="18" t="s">
        <v>632</v>
      </c>
      <c r="B475" s="26" t="s">
        <v>93</v>
      </c>
      <c r="C475" s="26" t="s">
        <v>12</v>
      </c>
      <c r="D475" s="20" t="s">
        <v>101</v>
      </c>
      <c r="E475" s="19" t="s">
        <v>15</v>
      </c>
      <c r="F475" s="40">
        <f>SUM(F476)</f>
        <v>31248</v>
      </c>
      <c r="G475" s="40">
        <f t="shared" ref="G475:H475" si="176">SUM(G476)</f>
        <v>0</v>
      </c>
      <c r="H475" s="40">
        <f t="shared" si="176"/>
        <v>0</v>
      </c>
    </row>
    <row r="476" spans="1:8" ht="32.25" customHeight="1" x14ac:dyDescent="0.25">
      <c r="A476" s="18" t="s">
        <v>102</v>
      </c>
      <c r="B476" s="26" t="s">
        <v>93</v>
      </c>
      <c r="C476" s="26" t="s">
        <v>12</v>
      </c>
      <c r="D476" s="20" t="s">
        <v>103</v>
      </c>
      <c r="E476" s="19" t="s">
        <v>15</v>
      </c>
      <c r="F476" s="40">
        <f>SUM(F477)</f>
        <v>31248</v>
      </c>
      <c r="G476" s="40">
        <f t="shared" ref="G476:H476" si="177">SUM(G477)</f>
        <v>0</v>
      </c>
      <c r="H476" s="40">
        <f t="shared" si="177"/>
        <v>0</v>
      </c>
    </row>
    <row r="477" spans="1:8" ht="47.25" x14ac:dyDescent="0.25">
      <c r="A477" s="18" t="s">
        <v>112</v>
      </c>
      <c r="B477" s="26" t="s">
        <v>93</v>
      </c>
      <c r="C477" s="26" t="s">
        <v>12</v>
      </c>
      <c r="D477" s="20" t="s">
        <v>103</v>
      </c>
      <c r="E477" s="19" t="s">
        <v>113</v>
      </c>
      <c r="F477" s="40">
        <v>31248</v>
      </c>
      <c r="G477" s="40">
        <v>0</v>
      </c>
      <c r="H477" s="40">
        <v>0</v>
      </c>
    </row>
    <row r="478" spans="1:8" ht="15.75" x14ac:dyDescent="0.25">
      <c r="A478" s="18" t="s">
        <v>20</v>
      </c>
      <c r="B478" s="20" t="s">
        <v>93</v>
      </c>
      <c r="C478" s="20" t="s">
        <v>12</v>
      </c>
      <c r="D478" s="20" t="s">
        <v>21</v>
      </c>
      <c r="E478" s="19" t="s">
        <v>15</v>
      </c>
      <c r="F478" s="40">
        <f>SUM(F479)</f>
        <v>79200</v>
      </c>
      <c r="G478" s="40">
        <f t="shared" ref="G478:H478" si="178">SUM(G479)</f>
        <v>0</v>
      </c>
      <c r="H478" s="40">
        <f t="shared" si="178"/>
        <v>0</v>
      </c>
    </row>
    <row r="479" spans="1:8" ht="15.75" x14ac:dyDescent="0.25">
      <c r="A479" s="18" t="s">
        <v>94</v>
      </c>
      <c r="B479" s="20" t="s">
        <v>93</v>
      </c>
      <c r="C479" s="20" t="s">
        <v>12</v>
      </c>
      <c r="D479" s="20" t="s">
        <v>95</v>
      </c>
      <c r="E479" s="19" t="s">
        <v>15</v>
      </c>
      <c r="F479" s="40">
        <f>SUM(F480)</f>
        <v>79200</v>
      </c>
      <c r="G479" s="40">
        <f t="shared" ref="G479:H479" si="179">SUM(G480)</f>
        <v>0</v>
      </c>
      <c r="H479" s="40">
        <f t="shared" si="179"/>
        <v>0</v>
      </c>
    </row>
    <row r="480" spans="1:8" ht="55.5" customHeight="1" x14ac:dyDescent="0.25">
      <c r="A480" s="18" t="s">
        <v>756</v>
      </c>
      <c r="B480" s="20" t="s">
        <v>93</v>
      </c>
      <c r="C480" s="20" t="s">
        <v>12</v>
      </c>
      <c r="D480" s="20" t="s">
        <v>754</v>
      </c>
      <c r="E480" s="19" t="s">
        <v>15</v>
      </c>
      <c r="F480" s="40">
        <f>SUM(F481)</f>
        <v>79200</v>
      </c>
      <c r="G480" s="40">
        <f t="shared" ref="G480:H480" si="180">SUM(G481)</f>
        <v>0</v>
      </c>
      <c r="H480" s="40">
        <f t="shared" si="180"/>
        <v>0</v>
      </c>
    </row>
    <row r="481" spans="1:8" ht="15.75" x14ac:dyDescent="0.25">
      <c r="A481" s="18" t="s">
        <v>209</v>
      </c>
      <c r="B481" s="20" t="s">
        <v>93</v>
      </c>
      <c r="C481" s="20" t="s">
        <v>12</v>
      </c>
      <c r="D481" s="20" t="s">
        <v>754</v>
      </c>
      <c r="E481" s="19" t="s">
        <v>162</v>
      </c>
      <c r="F481" s="40">
        <v>79200</v>
      </c>
      <c r="G481" s="40">
        <v>0</v>
      </c>
      <c r="H481" s="40">
        <v>0</v>
      </c>
    </row>
    <row r="482" spans="1:8" ht="15.75" x14ac:dyDescent="0.25">
      <c r="A482" s="9" t="s">
        <v>315</v>
      </c>
      <c r="B482" s="10" t="s">
        <v>93</v>
      </c>
      <c r="C482" s="10" t="s">
        <v>17</v>
      </c>
      <c r="D482" s="10" t="s">
        <v>14</v>
      </c>
      <c r="E482" s="10" t="s">
        <v>15</v>
      </c>
      <c r="F482" s="47">
        <f>SUM(F483+F552)</f>
        <v>206769591.59999999</v>
      </c>
      <c r="G482" s="47">
        <f>SUM(G483+G552)</f>
        <v>188580363</v>
      </c>
      <c r="H482" s="47">
        <f>SUM(H483+H552)</f>
        <v>184208157</v>
      </c>
    </row>
    <row r="483" spans="1:8" ht="47.25" x14ac:dyDescent="0.25">
      <c r="A483" s="11" t="s">
        <v>39</v>
      </c>
      <c r="B483" s="12" t="s">
        <v>93</v>
      </c>
      <c r="C483" s="12" t="s">
        <v>17</v>
      </c>
      <c r="D483" s="12" t="s">
        <v>40</v>
      </c>
      <c r="E483" s="12" t="s">
        <v>15</v>
      </c>
      <c r="F483" s="41">
        <f>SUM(F484+F522+F518)</f>
        <v>206767391.59999999</v>
      </c>
      <c r="G483" s="41">
        <f>SUM(G484+G522)</f>
        <v>183442963</v>
      </c>
      <c r="H483" s="41">
        <f>SUM(H484+H522)</f>
        <v>184208157</v>
      </c>
    </row>
    <row r="484" spans="1:8" ht="15.75" x14ac:dyDescent="0.25">
      <c r="A484" s="11" t="s">
        <v>293</v>
      </c>
      <c r="B484" s="12" t="s">
        <v>93</v>
      </c>
      <c r="C484" s="12" t="s">
        <v>17</v>
      </c>
      <c r="D484" s="12" t="s">
        <v>294</v>
      </c>
      <c r="E484" s="12" t="s">
        <v>15</v>
      </c>
      <c r="F484" s="41">
        <f>SUM(F485+F492+F500+F504+F507+F512+F515)</f>
        <v>194721634.59999999</v>
      </c>
      <c r="G484" s="41">
        <f t="shared" ref="G484:H484" si="181">SUM(G485+G492+G500+G504)</f>
        <v>183158363</v>
      </c>
      <c r="H484" s="41">
        <f t="shared" si="181"/>
        <v>183882557</v>
      </c>
    </row>
    <row r="485" spans="1:8" ht="31.5" x14ac:dyDescent="0.25">
      <c r="A485" s="11" t="s">
        <v>295</v>
      </c>
      <c r="B485" s="12" t="s">
        <v>93</v>
      </c>
      <c r="C485" s="12" t="s">
        <v>17</v>
      </c>
      <c r="D485" s="12" t="s">
        <v>296</v>
      </c>
      <c r="E485" s="12" t="s">
        <v>15</v>
      </c>
      <c r="F485" s="41">
        <f>SUM(F486)</f>
        <v>51561732.600000001</v>
      </c>
      <c r="G485" s="41">
        <f t="shared" ref="G485:H485" si="182">SUM(G486)</f>
        <v>47578963</v>
      </c>
      <c r="H485" s="41">
        <f t="shared" si="182"/>
        <v>48303157</v>
      </c>
    </row>
    <row r="486" spans="1:8" ht="31.5" x14ac:dyDescent="0.25">
      <c r="A486" s="13" t="s">
        <v>297</v>
      </c>
      <c r="B486" s="14" t="s">
        <v>93</v>
      </c>
      <c r="C486" s="14" t="s">
        <v>17</v>
      </c>
      <c r="D486" s="14" t="s">
        <v>298</v>
      </c>
      <c r="E486" s="14" t="s">
        <v>15</v>
      </c>
      <c r="F486" s="42">
        <f>SUM(F487+F490)</f>
        <v>51561732.600000001</v>
      </c>
      <c r="G486" s="42">
        <f t="shared" ref="G486:H486" si="183">SUM(G487+G490)</f>
        <v>47578963</v>
      </c>
      <c r="H486" s="42">
        <f t="shared" si="183"/>
        <v>48303157</v>
      </c>
    </row>
    <row r="487" spans="1:8" ht="31.5" x14ac:dyDescent="0.25">
      <c r="A487" s="13" t="s">
        <v>316</v>
      </c>
      <c r="B487" s="14" t="s">
        <v>93</v>
      </c>
      <c r="C487" s="14" t="s">
        <v>17</v>
      </c>
      <c r="D487" s="14" t="s">
        <v>317</v>
      </c>
      <c r="E487" s="14" t="s">
        <v>15</v>
      </c>
      <c r="F487" s="42">
        <f>SUM(F489)</f>
        <v>49522193.600000001</v>
      </c>
      <c r="G487" s="42">
        <f>SUM(G489)</f>
        <v>45539424</v>
      </c>
      <c r="H487" s="42">
        <f>SUM(H489)</f>
        <v>46263618</v>
      </c>
    </row>
    <row r="488" spans="1:8" ht="47.25" x14ac:dyDescent="0.25">
      <c r="A488" s="13" t="s">
        <v>112</v>
      </c>
      <c r="B488" s="14" t="s">
        <v>93</v>
      </c>
      <c r="C488" s="14" t="s">
        <v>17</v>
      </c>
      <c r="D488" s="14" t="s">
        <v>317</v>
      </c>
      <c r="E488" s="14" t="s">
        <v>113</v>
      </c>
      <c r="F488" s="42">
        <f>SUM(F489)</f>
        <v>49522193.600000001</v>
      </c>
      <c r="G488" s="42">
        <f>SUM(G489)</f>
        <v>45539424</v>
      </c>
      <c r="H488" s="42">
        <f>SUM(H489)</f>
        <v>46263618</v>
      </c>
    </row>
    <row r="489" spans="1:8" ht="15.75" x14ac:dyDescent="0.25">
      <c r="A489" s="13" t="s">
        <v>301</v>
      </c>
      <c r="B489" s="14" t="s">
        <v>93</v>
      </c>
      <c r="C489" s="14" t="s">
        <v>17</v>
      </c>
      <c r="D489" s="14" t="s">
        <v>317</v>
      </c>
      <c r="E489" s="14" t="s">
        <v>115</v>
      </c>
      <c r="F489" s="42">
        <v>49522193.600000001</v>
      </c>
      <c r="G489" s="42">
        <v>45539424</v>
      </c>
      <c r="H489" s="42">
        <v>46263618</v>
      </c>
    </row>
    <row r="490" spans="1:8" ht="42" customHeight="1" x14ac:dyDescent="0.25">
      <c r="A490" s="18" t="s">
        <v>564</v>
      </c>
      <c r="B490" s="20" t="s">
        <v>93</v>
      </c>
      <c r="C490" s="20" t="s">
        <v>17</v>
      </c>
      <c r="D490" s="20" t="s">
        <v>318</v>
      </c>
      <c r="E490" s="20" t="s">
        <v>557</v>
      </c>
      <c r="F490" s="54">
        <v>2039539</v>
      </c>
      <c r="G490" s="54">
        <v>2039539</v>
      </c>
      <c r="H490" s="54">
        <v>2039539</v>
      </c>
    </row>
    <row r="491" spans="1:8" ht="31.5" x14ac:dyDescent="0.25">
      <c r="A491" s="18" t="s">
        <v>319</v>
      </c>
      <c r="B491" s="20" t="s">
        <v>93</v>
      </c>
      <c r="C491" s="20" t="s">
        <v>17</v>
      </c>
      <c r="D491" s="20" t="s">
        <v>318</v>
      </c>
      <c r="E491" s="20"/>
      <c r="F491" s="54">
        <v>2039539</v>
      </c>
      <c r="G491" s="54">
        <v>2039539</v>
      </c>
      <c r="H491" s="54">
        <v>2039539</v>
      </c>
    </row>
    <row r="492" spans="1:8" ht="31.5" x14ac:dyDescent="0.25">
      <c r="A492" s="11" t="s">
        <v>302</v>
      </c>
      <c r="B492" s="12" t="s">
        <v>93</v>
      </c>
      <c r="C492" s="12" t="s">
        <v>17</v>
      </c>
      <c r="D492" s="12" t="s">
        <v>303</v>
      </c>
      <c r="E492" s="17" t="s">
        <v>15</v>
      </c>
      <c r="F492" s="50">
        <f>SUM(F493+F497)</f>
        <v>135379300</v>
      </c>
      <c r="G492" s="50">
        <f>SUM(G493+G497)</f>
        <v>135088500</v>
      </c>
      <c r="H492" s="50">
        <f>SUM(H493+H497)</f>
        <v>135088500</v>
      </c>
    </row>
    <row r="493" spans="1:8" ht="47.25" x14ac:dyDescent="0.25">
      <c r="A493" s="13" t="s">
        <v>324</v>
      </c>
      <c r="B493" s="14" t="s">
        <v>93</v>
      </c>
      <c r="C493" s="14" t="s">
        <v>17</v>
      </c>
      <c r="D493" s="14" t="s">
        <v>325</v>
      </c>
      <c r="E493" s="14" t="s">
        <v>15</v>
      </c>
      <c r="F493" s="42">
        <f>SUM(F494)</f>
        <v>120119300</v>
      </c>
      <c r="G493" s="42">
        <f t="shared" ref="G493:H493" si="184">SUM(G494)</f>
        <v>119828500</v>
      </c>
      <c r="H493" s="42">
        <f t="shared" si="184"/>
        <v>119828500</v>
      </c>
    </row>
    <row r="494" spans="1:8" ht="47.25" x14ac:dyDescent="0.25">
      <c r="A494" s="13" t="s">
        <v>112</v>
      </c>
      <c r="B494" s="14" t="s">
        <v>93</v>
      </c>
      <c r="C494" s="14" t="s">
        <v>17</v>
      </c>
      <c r="D494" s="14" t="s">
        <v>325</v>
      </c>
      <c r="E494" s="14" t="s">
        <v>113</v>
      </c>
      <c r="F494" s="42">
        <f>SUM(F496:F496)</f>
        <v>120119300</v>
      </c>
      <c r="G494" s="42">
        <f>SUM(G496:G496)</f>
        <v>119828500</v>
      </c>
      <c r="H494" s="42">
        <f>SUM(H496:H496)</f>
        <v>119828500</v>
      </c>
    </row>
    <row r="495" spans="1:8" ht="15.75" x14ac:dyDescent="0.25">
      <c r="A495" s="13" t="s">
        <v>301</v>
      </c>
      <c r="B495" s="15" t="s">
        <v>93</v>
      </c>
      <c r="C495" s="15" t="s">
        <v>17</v>
      </c>
      <c r="D495" s="14" t="s">
        <v>325</v>
      </c>
      <c r="E495" s="15" t="s">
        <v>115</v>
      </c>
      <c r="F495" s="40">
        <f>SUM(F496)</f>
        <v>120119300</v>
      </c>
      <c r="G495" s="40">
        <f>SUM(G496)</f>
        <v>119828500</v>
      </c>
      <c r="H495" s="40">
        <f>SUM(H496)</f>
        <v>119828500</v>
      </c>
    </row>
    <row r="496" spans="1:8" ht="15.75" x14ac:dyDescent="0.25">
      <c r="A496" s="13" t="s">
        <v>326</v>
      </c>
      <c r="B496" s="14"/>
      <c r="C496" s="14"/>
      <c r="D496" s="14"/>
      <c r="E496" s="14"/>
      <c r="F496" s="40">
        <v>120119300</v>
      </c>
      <c r="G496" s="40">
        <v>119828500</v>
      </c>
      <c r="H496" s="40">
        <v>119828500</v>
      </c>
    </row>
    <row r="497" spans="1:8" ht="204.75" x14ac:dyDescent="0.25">
      <c r="A497" s="13" t="s">
        <v>327</v>
      </c>
      <c r="B497" s="14" t="s">
        <v>93</v>
      </c>
      <c r="C497" s="14" t="s">
        <v>17</v>
      </c>
      <c r="D497" s="14" t="s">
        <v>328</v>
      </c>
      <c r="E497" s="14" t="s">
        <v>15</v>
      </c>
      <c r="F497" s="42">
        <f>SUM(F498)</f>
        <v>15260000</v>
      </c>
      <c r="G497" s="42">
        <f t="shared" ref="G497:H497" si="185">SUM(G498)</f>
        <v>15260000</v>
      </c>
      <c r="H497" s="42">
        <f t="shared" si="185"/>
        <v>15260000</v>
      </c>
    </row>
    <row r="498" spans="1:8" ht="47.25" x14ac:dyDescent="0.25">
      <c r="A498" s="13" t="s">
        <v>112</v>
      </c>
      <c r="B498" s="14" t="s">
        <v>93</v>
      </c>
      <c r="C498" s="14" t="s">
        <v>17</v>
      </c>
      <c r="D498" s="14" t="s">
        <v>328</v>
      </c>
      <c r="E498" s="14" t="s">
        <v>113</v>
      </c>
      <c r="F498" s="42">
        <f t="shared" ref="F498:H498" si="186">SUM(F499)</f>
        <v>15260000</v>
      </c>
      <c r="G498" s="42">
        <f t="shared" si="186"/>
        <v>15260000</v>
      </c>
      <c r="H498" s="42">
        <f t="shared" si="186"/>
        <v>15260000</v>
      </c>
    </row>
    <row r="499" spans="1:8" ht="31.5" x14ac:dyDescent="0.25">
      <c r="A499" s="13" t="s">
        <v>319</v>
      </c>
      <c r="B499" s="14"/>
      <c r="C499" s="14"/>
      <c r="D499" s="14"/>
      <c r="E499" s="14"/>
      <c r="F499" s="42">
        <v>15260000</v>
      </c>
      <c r="G499" s="42">
        <v>15260000</v>
      </c>
      <c r="H499" s="42">
        <v>15260000</v>
      </c>
    </row>
    <row r="500" spans="1:8" ht="63" x14ac:dyDescent="0.25">
      <c r="A500" s="11" t="s">
        <v>306</v>
      </c>
      <c r="B500" s="12" t="s">
        <v>93</v>
      </c>
      <c r="C500" s="12" t="s">
        <v>17</v>
      </c>
      <c r="D500" s="12" t="s">
        <v>307</v>
      </c>
      <c r="E500" s="17" t="s">
        <v>15</v>
      </c>
      <c r="F500" s="50">
        <f t="shared" ref="F500:H501" si="187">SUM(F501)</f>
        <v>135100</v>
      </c>
      <c r="G500" s="50">
        <f t="shared" si="187"/>
        <v>135100</v>
      </c>
      <c r="H500" s="50">
        <f t="shared" si="187"/>
        <v>135100</v>
      </c>
    </row>
    <row r="501" spans="1:8" ht="110.25" x14ac:dyDescent="0.25">
      <c r="A501" s="13" t="s">
        <v>329</v>
      </c>
      <c r="B501" s="14" t="s">
        <v>93</v>
      </c>
      <c r="C501" s="14" t="s">
        <v>17</v>
      </c>
      <c r="D501" s="20" t="s">
        <v>330</v>
      </c>
      <c r="E501" s="14" t="s">
        <v>15</v>
      </c>
      <c r="F501" s="42">
        <f t="shared" si="187"/>
        <v>135100</v>
      </c>
      <c r="G501" s="42">
        <f t="shared" si="187"/>
        <v>135100</v>
      </c>
      <c r="H501" s="42">
        <f t="shared" si="187"/>
        <v>135100</v>
      </c>
    </row>
    <row r="502" spans="1:8" ht="15.75" x14ac:dyDescent="0.25">
      <c r="A502" s="13" t="s">
        <v>301</v>
      </c>
      <c r="B502" s="14" t="s">
        <v>93</v>
      </c>
      <c r="C502" s="14" t="s">
        <v>17</v>
      </c>
      <c r="D502" s="20" t="s">
        <v>330</v>
      </c>
      <c r="E502" s="14" t="s">
        <v>113</v>
      </c>
      <c r="F502" s="42">
        <f>SUM(F503:F503)</f>
        <v>135100</v>
      </c>
      <c r="G502" s="42">
        <f>SUM(G503:G503)</f>
        <v>135100</v>
      </c>
      <c r="H502" s="42">
        <f>SUM(H503:H503)</f>
        <v>135100</v>
      </c>
    </row>
    <row r="503" spans="1:8" ht="15.75" x14ac:dyDescent="0.25">
      <c r="A503" s="13" t="s">
        <v>326</v>
      </c>
      <c r="B503" s="14"/>
      <c r="C503" s="14"/>
      <c r="D503" s="14"/>
      <c r="E503" s="14"/>
      <c r="F503" s="42">
        <v>135100</v>
      </c>
      <c r="G503" s="42">
        <v>135100</v>
      </c>
      <c r="H503" s="42">
        <v>135100</v>
      </c>
    </row>
    <row r="504" spans="1:8" ht="77.25" customHeight="1" x14ac:dyDescent="0.25">
      <c r="A504" s="11" t="s">
        <v>563</v>
      </c>
      <c r="B504" s="12" t="s">
        <v>93</v>
      </c>
      <c r="C504" s="12" t="s">
        <v>17</v>
      </c>
      <c r="D504" s="12" t="s">
        <v>559</v>
      </c>
      <c r="E504" s="12" t="s">
        <v>15</v>
      </c>
      <c r="F504" s="41">
        <f>SUM(F505)</f>
        <v>355800</v>
      </c>
      <c r="G504" s="41">
        <f t="shared" ref="G504:H504" si="188">SUM(G505)</f>
        <v>355800</v>
      </c>
      <c r="H504" s="41">
        <f t="shared" si="188"/>
        <v>355800</v>
      </c>
    </row>
    <row r="505" spans="1:8" ht="39.6" customHeight="1" x14ac:dyDescent="0.25">
      <c r="A505" s="13" t="s">
        <v>562</v>
      </c>
      <c r="B505" s="14" t="s">
        <v>93</v>
      </c>
      <c r="C505" s="14" t="s">
        <v>17</v>
      </c>
      <c r="D505" s="14" t="s">
        <v>558</v>
      </c>
      <c r="E505" s="14" t="s">
        <v>15</v>
      </c>
      <c r="F505" s="42">
        <f>SUM(F506)</f>
        <v>355800</v>
      </c>
      <c r="G505" s="42">
        <f t="shared" ref="G505:H505" si="189">SUM(G506)</f>
        <v>355800</v>
      </c>
      <c r="H505" s="42">
        <f t="shared" si="189"/>
        <v>355800</v>
      </c>
    </row>
    <row r="506" spans="1:8" ht="47.25" x14ac:dyDescent="0.25">
      <c r="A506" s="13" t="s">
        <v>112</v>
      </c>
      <c r="B506" s="14" t="s">
        <v>93</v>
      </c>
      <c r="C506" s="14" t="s">
        <v>17</v>
      </c>
      <c r="D506" s="14" t="s">
        <v>558</v>
      </c>
      <c r="E506" s="14" t="s">
        <v>113</v>
      </c>
      <c r="F506" s="42">
        <v>355800</v>
      </c>
      <c r="G506" s="42">
        <v>355800</v>
      </c>
      <c r="H506" s="42">
        <v>355800</v>
      </c>
    </row>
    <row r="507" spans="1:8" ht="90" customHeight="1" x14ac:dyDescent="0.25">
      <c r="A507" s="11" t="s">
        <v>768</v>
      </c>
      <c r="B507" s="12" t="s">
        <v>93</v>
      </c>
      <c r="C507" s="12" t="s">
        <v>17</v>
      </c>
      <c r="D507" s="12" t="s">
        <v>767</v>
      </c>
      <c r="E507" s="12" t="s">
        <v>15</v>
      </c>
      <c r="F507" s="41">
        <f>SUM(F508+F510)</f>
        <v>3836696</v>
      </c>
      <c r="G507" s="41">
        <f t="shared" ref="G507:H507" si="190">SUM(G508)</f>
        <v>0</v>
      </c>
      <c r="H507" s="41">
        <f t="shared" si="190"/>
        <v>0</v>
      </c>
    </row>
    <row r="508" spans="1:8" ht="72" customHeight="1" x14ac:dyDescent="0.25">
      <c r="A508" s="13" t="s">
        <v>768</v>
      </c>
      <c r="B508" s="14" t="s">
        <v>93</v>
      </c>
      <c r="C508" s="14" t="s">
        <v>17</v>
      </c>
      <c r="D508" s="14" t="s">
        <v>766</v>
      </c>
      <c r="E508" s="14" t="s">
        <v>15</v>
      </c>
      <c r="F508" s="42">
        <f>SUM(F509)</f>
        <v>2897607</v>
      </c>
      <c r="G508" s="42">
        <f t="shared" ref="G508:H508" si="191">SUM(G509)</f>
        <v>0</v>
      </c>
      <c r="H508" s="42">
        <f t="shared" si="191"/>
        <v>0</v>
      </c>
    </row>
    <row r="509" spans="1:8" ht="47.25" x14ac:dyDescent="0.25">
      <c r="A509" s="13" t="s">
        <v>112</v>
      </c>
      <c r="B509" s="14" t="s">
        <v>93</v>
      </c>
      <c r="C509" s="14" t="s">
        <v>17</v>
      </c>
      <c r="D509" s="14" t="s">
        <v>766</v>
      </c>
      <c r="E509" s="14" t="s">
        <v>113</v>
      </c>
      <c r="F509" s="42">
        <v>2897607</v>
      </c>
      <c r="G509" s="42">
        <v>0</v>
      </c>
      <c r="H509" s="42">
        <v>0</v>
      </c>
    </row>
    <row r="510" spans="1:8" ht="101.25" customHeight="1" x14ac:dyDescent="0.25">
      <c r="A510" s="13" t="s">
        <v>813</v>
      </c>
      <c r="B510" s="14" t="s">
        <v>93</v>
      </c>
      <c r="C510" s="14" t="s">
        <v>17</v>
      </c>
      <c r="D510" s="14" t="s">
        <v>805</v>
      </c>
      <c r="E510" s="14" t="s">
        <v>15</v>
      </c>
      <c r="F510" s="42">
        <f>SUM(F511)</f>
        <v>939089</v>
      </c>
      <c r="G510" s="42">
        <f t="shared" ref="G510:H510" si="192">SUM(G511)</f>
        <v>0</v>
      </c>
      <c r="H510" s="42">
        <f t="shared" si="192"/>
        <v>0</v>
      </c>
    </row>
    <row r="511" spans="1:8" ht="47.25" x14ac:dyDescent="0.25">
      <c r="A511" s="13" t="s">
        <v>112</v>
      </c>
      <c r="B511" s="14" t="s">
        <v>93</v>
      </c>
      <c r="C511" s="14" t="s">
        <v>17</v>
      </c>
      <c r="D511" s="14" t="s">
        <v>805</v>
      </c>
      <c r="E511" s="14" t="s">
        <v>113</v>
      </c>
      <c r="F511" s="42">
        <v>939089</v>
      </c>
      <c r="G511" s="42">
        <v>0</v>
      </c>
      <c r="H511" s="42">
        <v>0</v>
      </c>
    </row>
    <row r="512" spans="1:8" ht="109.5" customHeight="1" x14ac:dyDescent="0.25">
      <c r="A512" s="11" t="s">
        <v>771</v>
      </c>
      <c r="B512" s="12" t="s">
        <v>93</v>
      </c>
      <c r="C512" s="12" t="s">
        <v>17</v>
      </c>
      <c r="D512" s="12" t="s">
        <v>770</v>
      </c>
      <c r="E512" s="12" t="s">
        <v>15</v>
      </c>
      <c r="F512" s="41">
        <f>SUM(F513)</f>
        <v>3020600</v>
      </c>
      <c r="G512" s="41">
        <f t="shared" ref="G512:H512" si="193">SUM(G513)</f>
        <v>0</v>
      </c>
      <c r="H512" s="41">
        <f t="shared" si="193"/>
        <v>0</v>
      </c>
    </row>
    <row r="513" spans="1:8" ht="132.75" customHeight="1" x14ac:dyDescent="0.25">
      <c r="A513" s="16" t="s">
        <v>772</v>
      </c>
      <c r="B513" s="14" t="s">
        <v>93</v>
      </c>
      <c r="C513" s="14" t="s">
        <v>17</v>
      </c>
      <c r="D513" s="14" t="s">
        <v>769</v>
      </c>
      <c r="E513" s="14" t="s">
        <v>15</v>
      </c>
      <c r="F513" s="42">
        <f>SUM(F514)</f>
        <v>3020600</v>
      </c>
      <c r="G513" s="42">
        <f t="shared" ref="G513:H513" si="194">SUM(G514)</f>
        <v>0</v>
      </c>
      <c r="H513" s="42">
        <f t="shared" si="194"/>
        <v>0</v>
      </c>
    </row>
    <row r="514" spans="1:8" ht="47.25" x14ac:dyDescent="0.25">
      <c r="A514" s="13" t="s">
        <v>112</v>
      </c>
      <c r="B514" s="14" t="s">
        <v>93</v>
      </c>
      <c r="C514" s="14" t="s">
        <v>17</v>
      </c>
      <c r="D514" s="14" t="s">
        <v>769</v>
      </c>
      <c r="E514" s="14" t="s">
        <v>113</v>
      </c>
      <c r="F514" s="42">
        <v>3020600</v>
      </c>
      <c r="G514" s="42">
        <v>0</v>
      </c>
      <c r="H514" s="42">
        <v>0</v>
      </c>
    </row>
    <row r="515" spans="1:8" ht="54" customHeight="1" x14ac:dyDescent="0.25">
      <c r="A515" s="13" t="s">
        <v>775</v>
      </c>
      <c r="B515" s="14" t="s">
        <v>93</v>
      </c>
      <c r="C515" s="14" t="s">
        <v>17</v>
      </c>
      <c r="D515" s="14" t="s">
        <v>774</v>
      </c>
      <c r="E515" s="14" t="s">
        <v>15</v>
      </c>
      <c r="F515" s="42">
        <f>SUM(F516)</f>
        <v>432406</v>
      </c>
      <c r="G515" s="42">
        <f t="shared" ref="G515:H515" si="195">SUM(G516)</f>
        <v>0</v>
      </c>
      <c r="H515" s="42">
        <f t="shared" si="195"/>
        <v>0</v>
      </c>
    </row>
    <row r="516" spans="1:8" ht="37.5" customHeight="1" x14ac:dyDescent="0.25">
      <c r="A516" s="11" t="s">
        <v>776</v>
      </c>
      <c r="B516" s="12" t="s">
        <v>93</v>
      </c>
      <c r="C516" s="12" t="s">
        <v>17</v>
      </c>
      <c r="D516" s="12" t="s">
        <v>773</v>
      </c>
      <c r="E516" s="12" t="s">
        <v>15</v>
      </c>
      <c r="F516" s="41">
        <f>SUM(F517)</f>
        <v>432406</v>
      </c>
      <c r="G516" s="41">
        <f t="shared" ref="G516:H516" si="196">SUM(G517)</f>
        <v>0</v>
      </c>
      <c r="H516" s="41">
        <f t="shared" si="196"/>
        <v>0</v>
      </c>
    </row>
    <row r="517" spans="1:8" ht="47.25" x14ac:dyDescent="0.25">
      <c r="A517" s="13" t="s">
        <v>112</v>
      </c>
      <c r="B517" s="14" t="s">
        <v>93</v>
      </c>
      <c r="C517" s="14" t="s">
        <v>17</v>
      </c>
      <c r="D517" s="14" t="s">
        <v>773</v>
      </c>
      <c r="E517" s="14" t="s">
        <v>113</v>
      </c>
      <c r="F517" s="42">
        <v>432406</v>
      </c>
      <c r="G517" s="42">
        <v>0</v>
      </c>
      <c r="H517" s="42">
        <v>0</v>
      </c>
    </row>
    <row r="518" spans="1:8" ht="48" customHeight="1" x14ac:dyDescent="0.25">
      <c r="A518" s="13" t="s">
        <v>782</v>
      </c>
      <c r="B518" s="14" t="s">
        <v>93</v>
      </c>
      <c r="C518" s="14" t="s">
        <v>17</v>
      </c>
      <c r="D518" s="14" t="s">
        <v>779</v>
      </c>
      <c r="E518" s="14" t="s">
        <v>15</v>
      </c>
      <c r="F518" s="42">
        <f>SUM(F519)</f>
        <v>270162</v>
      </c>
      <c r="G518" s="42"/>
      <c r="H518" s="42"/>
    </row>
    <row r="519" spans="1:8" ht="61.5" customHeight="1" x14ac:dyDescent="0.25">
      <c r="A519" s="11" t="s">
        <v>781</v>
      </c>
      <c r="B519" s="12" t="s">
        <v>93</v>
      </c>
      <c r="C519" s="12" t="s">
        <v>17</v>
      </c>
      <c r="D519" s="12" t="s">
        <v>778</v>
      </c>
      <c r="E519" s="12" t="s">
        <v>15</v>
      </c>
      <c r="F519" s="41">
        <f>SUM(F520)</f>
        <v>270162</v>
      </c>
      <c r="G519" s="41">
        <f t="shared" ref="G519:H519" si="197">SUM(G520)</f>
        <v>0</v>
      </c>
      <c r="H519" s="41">
        <f t="shared" si="197"/>
        <v>0</v>
      </c>
    </row>
    <row r="520" spans="1:8" ht="56.25" customHeight="1" x14ac:dyDescent="0.25">
      <c r="A520" s="13" t="s">
        <v>780</v>
      </c>
      <c r="B520" s="14" t="s">
        <v>93</v>
      </c>
      <c r="C520" s="14" t="s">
        <v>17</v>
      </c>
      <c r="D520" s="14" t="s">
        <v>777</v>
      </c>
      <c r="E520" s="14" t="s">
        <v>15</v>
      </c>
      <c r="F520" s="42">
        <f>SUM(F521)</f>
        <v>270162</v>
      </c>
      <c r="G520" s="42">
        <f t="shared" ref="G520:H520" si="198">SUM(G521)</f>
        <v>0</v>
      </c>
      <c r="H520" s="42">
        <f t="shared" si="198"/>
        <v>0</v>
      </c>
    </row>
    <row r="521" spans="1:8" ht="47.25" x14ac:dyDescent="0.25">
      <c r="A521" s="13" t="s">
        <v>112</v>
      </c>
      <c r="B521" s="14" t="s">
        <v>93</v>
      </c>
      <c r="C521" s="14" t="s">
        <v>17</v>
      </c>
      <c r="D521" s="14" t="s">
        <v>777</v>
      </c>
      <c r="E521" s="14" t="s">
        <v>113</v>
      </c>
      <c r="F521" s="42">
        <v>270162</v>
      </c>
      <c r="G521" s="42">
        <v>0</v>
      </c>
      <c r="H521" s="42">
        <v>0</v>
      </c>
    </row>
    <row r="522" spans="1:8" ht="31.5" x14ac:dyDescent="0.25">
      <c r="A522" s="11" t="s">
        <v>310</v>
      </c>
      <c r="B522" s="12" t="s">
        <v>93</v>
      </c>
      <c r="C522" s="12" t="s">
        <v>17</v>
      </c>
      <c r="D522" s="12" t="s">
        <v>42</v>
      </c>
      <c r="E522" s="12" t="s">
        <v>15</v>
      </c>
      <c r="F522" s="41">
        <f>SUM(F523+F539+F530+F549+F546+F543)</f>
        <v>11775595</v>
      </c>
      <c r="G522" s="41">
        <f t="shared" ref="G522:H522" si="199">SUM(G523+G539+G530+G549)</f>
        <v>284600</v>
      </c>
      <c r="H522" s="41">
        <f t="shared" si="199"/>
        <v>325600</v>
      </c>
    </row>
    <row r="523" spans="1:8" ht="94.5" x14ac:dyDescent="0.25">
      <c r="A523" s="13" t="s">
        <v>311</v>
      </c>
      <c r="B523" s="14" t="s">
        <v>93</v>
      </c>
      <c r="C523" s="14" t="s">
        <v>17</v>
      </c>
      <c r="D523" s="14" t="s">
        <v>312</v>
      </c>
      <c r="E523" s="14" t="s">
        <v>15</v>
      </c>
      <c r="F523" s="42">
        <f>SUM(F524+F527)</f>
        <v>1628039</v>
      </c>
      <c r="G523" s="42">
        <f t="shared" ref="G523:H523" si="200">SUM(G524+G527)</f>
        <v>0</v>
      </c>
      <c r="H523" s="42">
        <f t="shared" si="200"/>
        <v>41000</v>
      </c>
    </row>
    <row r="524" spans="1:8" ht="31.5" x14ac:dyDescent="0.25">
      <c r="A524" s="13" t="s">
        <v>316</v>
      </c>
      <c r="B524" s="14" t="s">
        <v>93</v>
      </c>
      <c r="C524" s="14" t="s">
        <v>17</v>
      </c>
      <c r="D524" s="14" t="s">
        <v>331</v>
      </c>
      <c r="E524" s="14" t="s">
        <v>15</v>
      </c>
      <c r="F524" s="42">
        <f t="shared" ref="F524:H525" si="201">SUM(F525)</f>
        <v>1211039</v>
      </c>
      <c r="G524" s="42">
        <f t="shared" si="201"/>
        <v>0</v>
      </c>
      <c r="H524" s="42">
        <f t="shared" si="201"/>
        <v>41000</v>
      </c>
    </row>
    <row r="525" spans="1:8" ht="47.25" x14ac:dyDescent="0.25">
      <c r="A525" s="13" t="s">
        <v>112</v>
      </c>
      <c r="B525" s="14" t="s">
        <v>93</v>
      </c>
      <c r="C525" s="14" t="s">
        <v>17</v>
      </c>
      <c r="D525" s="14" t="s">
        <v>331</v>
      </c>
      <c r="E525" s="14" t="s">
        <v>113</v>
      </c>
      <c r="F525" s="42">
        <f t="shared" si="201"/>
        <v>1211039</v>
      </c>
      <c r="G525" s="42">
        <f t="shared" si="201"/>
        <v>0</v>
      </c>
      <c r="H525" s="42">
        <f t="shared" si="201"/>
        <v>41000</v>
      </c>
    </row>
    <row r="526" spans="1:8" ht="15.75" x14ac:dyDescent="0.25">
      <c r="A526" s="13" t="s">
        <v>301</v>
      </c>
      <c r="B526" s="15" t="s">
        <v>93</v>
      </c>
      <c r="C526" s="15" t="s">
        <v>17</v>
      </c>
      <c r="D526" s="14" t="s">
        <v>331</v>
      </c>
      <c r="E526" s="15" t="s">
        <v>115</v>
      </c>
      <c r="F526" s="40">
        <v>1211039</v>
      </c>
      <c r="G526" s="40">
        <v>0</v>
      </c>
      <c r="H526" s="40">
        <v>41000</v>
      </c>
    </row>
    <row r="527" spans="1:8" ht="15.75" x14ac:dyDescent="0.25">
      <c r="A527" s="13" t="s">
        <v>691</v>
      </c>
      <c r="B527" s="15" t="s">
        <v>93</v>
      </c>
      <c r="C527" s="15" t="s">
        <v>17</v>
      </c>
      <c r="D527" s="14" t="s">
        <v>682</v>
      </c>
      <c r="E527" s="15" t="s">
        <v>15</v>
      </c>
      <c r="F527" s="40">
        <f>SUM(F528)</f>
        <v>417000</v>
      </c>
      <c r="G527" s="40">
        <f t="shared" ref="G527:H527" si="202">SUM(G528)</f>
        <v>0</v>
      </c>
      <c r="H527" s="40">
        <f t="shared" si="202"/>
        <v>0</v>
      </c>
    </row>
    <row r="528" spans="1:8" ht="47.25" x14ac:dyDescent="0.25">
      <c r="A528" s="13" t="s">
        <v>112</v>
      </c>
      <c r="B528" s="15" t="s">
        <v>93</v>
      </c>
      <c r="C528" s="15" t="s">
        <v>17</v>
      </c>
      <c r="D528" s="14" t="s">
        <v>682</v>
      </c>
      <c r="E528" s="15" t="s">
        <v>113</v>
      </c>
      <c r="F528" s="40">
        <f>SUM(F529)</f>
        <v>417000</v>
      </c>
      <c r="G528" s="40">
        <f t="shared" ref="G528:H528" si="203">SUM(G529)</f>
        <v>0</v>
      </c>
      <c r="H528" s="40">
        <f t="shared" si="203"/>
        <v>0</v>
      </c>
    </row>
    <row r="529" spans="1:8" ht="15.75" x14ac:dyDescent="0.25">
      <c r="A529" s="13" t="s">
        <v>301</v>
      </c>
      <c r="B529" s="15" t="s">
        <v>93</v>
      </c>
      <c r="C529" s="15" t="s">
        <v>17</v>
      </c>
      <c r="D529" s="14" t="s">
        <v>682</v>
      </c>
      <c r="E529" s="15" t="s">
        <v>115</v>
      </c>
      <c r="F529" s="40">
        <v>417000</v>
      </c>
      <c r="G529" s="40">
        <v>0</v>
      </c>
      <c r="H529" s="40">
        <v>0</v>
      </c>
    </row>
    <row r="530" spans="1:8" ht="33" customHeight="1" x14ac:dyDescent="0.25">
      <c r="A530" s="11" t="s">
        <v>641</v>
      </c>
      <c r="B530" s="17" t="s">
        <v>93</v>
      </c>
      <c r="C530" s="17" t="s">
        <v>17</v>
      </c>
      <c r="D530" s="12" t="s">
        <v>640</v>
      </c>
      <c r="E530" s="17" t="s">
        <v>15</v>
      </c>
      <c r="F530" s="50">
        <f>SUM(F536+F533+F531)</f>
        <v>7030886</v>
      </c>
      <c r="G530" s="50">
        <f t="shared" ref="G530:H530" si="204">SUM(G536+G533+G531)</f>
        <v>0</v>
      </c>
      <c r="H530" s="50">
        <f t="shared" si="204"/>
        <v>0</v>
      </c>
    </row>
    <row r="531" spans="1:8" ht="33" customHeight="1" x14ac:dyDescent="0.25">
      <c r="A531" s="13" t="s">
        <v>316</v>
      </c>
      <c r="B531" s="15" t="s">
        <v>93</v>
      </c>
      <c r="C531" s="15" t="s">
        <v>17</v>
      </c>
      <c r="D531" s="14" t="s">
        <v>806</v>
      </c>
      <c r="E531" s="15" t="s">
        <v>15</v>
      </c>
      <c r="F531" s="40">
        <f>SUM(F532)</f>
        <v>261215</v>
      </c>
      <c r="G531" s="40">
        <f t="shared" ref="G531:H531" si="205">SUM(G532)</f>
        <v>0</v>
      </c>
      <c r="H531" s="40">
        <f t="shared" si="205"/>
        <v>0</v>
      </c>
    </row>
    <row r="532" spans="1:8" ht="54" customHeight="1" x14ac:dyDescent="0.25">
      <c r="A532" s="13" t="s">
        <v>112</v>
      </c>
      <c r="B532" s="15" t="s">
        <v>93</v>
      </c>
      <c r="C532" s="15" t="s">
        <v>17</v>
      </c>
      <c r="D532" s="14" t="s">
        <v>806</v>
      </c>
      <c r="E532" s="15" t="s">
        <v>113</v>
      </c>
      <c r="F532" s="40">
        <v>261215</v>
      </c>
      <c r="G532" s="40">
        <v>0</v>
      </c>
      <c r="H532" s="40">
        <v>0</v>
      </c>
    </row>
    <row r="533" spans="1:8" ht="33" customHeight="1" x14ac:dyDescent="0.25">
      <c r="A533" s="11" t="s">
        <v>691</v>
      </c>
      <c r="B533" s="15" t="s">
        <v>93</v>
      </c>
      <c r="C533" s="15" t="s">
        <v>17</v>
      </c>
      <c r="D533" s="14" t="s">
        <v>681</v>
      </c>
      <c r="E533" s="17" t="s">
        <v>15</v>
      </c>
      <c r="F533" s="50">
        <f>SUM(F534)</f>
        <v>135171</v>
      </c>
      <c r="G533" s="50"/>
      <c r="H533" s="50"/>
    </row>
    <row r="534" spans="1:8" ht="60.75" customHeight="1" x14ac:dyDescent="0.25">
      <c r="A534" s="13" t="s">
        <v>112</v>
      </c>
      <c r="B534" s="15" t="s">
        <v>93</v>
      </c>
      <c r="C534" s="15" t="s">
        <v>17</v>
      </c>
      <c r="D534" s="14" t="s">
        <v>681</v>
      </c>
      <c r="E534" s="15" t="s">
        <v>113</v>
      </c>
      <c r="F534" s="40">
        <f>SUM(F535)</f>
        <v>135171</v>
      </c>
      <c r="G534" s="40">
        <f t="shared" ref="G534:H534" si="206">SUM(G535)</f>
        <v>0</v>
      </c>
      <c r="H534" s="40">
        <f t="shared" si="206"/>
        <v>0</v>
      </c>
    </row>
    <row r="535" spans="1:8" ht="33" customHeight="1" x14ac:dyDescent="0.25">
      <c r="A535" s="13" t="s">
        <v>301</v>
      </c>
      <c r="B535" s="15" t="s">
        <v>93</v>
      </c>
      <c r="C535" s="15" t="s">
        <v>17</v>
      </c>
      <c r="D535" s="14" t="s">
        <v>681</v>
      </c>
      <c r="E535" s="15" t="s">
        <v>115</v>
      </c>
      <c r="F535" s="40">
        <v>135171</v>
      </c>
      <c r="G535" s="40">
        <v>0</v>
      </c>
      <c r="H535" s="40">
        <v>0</v>
      </c>
    </row>
    <row r="536" spans="1:8" ht="62.25" customHeight="1" x14ac:dyDescent="0.25">
      <c r="A536" s="13" t="s">
        <v>643</v>
      </c>
      <c r="B536" s="15" t="s">
        <v>93</v>
      </c>
      <c r="C536" s="15" t="s">
        <v>17</v>
      </c>
      <c r="D536" s="14" t="s">
        <v>642</v>
      </c>
      <c r="E536" s="15" t="s">
        <v>15</v>
      </c>
      <c r="F536" s="40">
        <f>SUM(F537)</f>
        <v>6634500</v>
      </c>
      <c r="G536" s="40">
        <f t="shared" ref="G536:H536" si="207">SUM(G537)</f>
        <v>0</v>
      </c>
      <c r="H536" s="40">
        <f t="shared" si="207"/>
        <v>0</v>
      </c>
    </row>
    <row r="537" spans="1:8" ht="47.25" x14ac:dyDescent="0.25">
      <c r="A537" s="13" t="s">
        <v>112</v>
      </c>
      <c r="B537" s="15" t="s">
        <v>93</v>
      </c>
      <c r="C537" s="15" t="s">
        <v>17</v>
      </c>
      <c r="D537" s="14" t="s">
        <v>642</v>
      </c>
      <c r="E537" s="15" t="s">
        <v>113</v>
      </c>
      <c r="F537" s="40">
        <f>SUM(F538)</f>
        <v>6634500</v>
      </c>
      <c r="G537" s="40">
        <f t="shared" ref="G537:H537" si="208">SUM(G538)</f>
        <v>0</v>
      </c>
      <c r="H537" s="40">
        <f t="shared" si="208"/>
        <v>0</v>
      </c>
    </row>
    <row r="538" spans="1:8" ht="15.75" x14ac:dyDescent="0.25">
      <c r="A538" s="13" t="s">
        <v>301</v>
      </c>
      <c r="B538" s="15" t="s">
        <v>93</v>
      </c>
      <c r="C538" s="15" t="s">
        <v>17</v>
      </c>
      <c r="D538" s="14" t="s">
        <v>642</v>
      </c>
      <c r="E538" s="15" t="s">
        <v>115</v>
      </c>
      <c r="F538" s="40">
        <v>6634500</v>
      </c>
      <c r="G538" s="40">
        <v>0</v>
      </c>
      <c r="H538" s="40">
        <v>0</v>
      </c>
    </row>
    <row r="539" spans="1:8" ht="31.5" x14ac:dyDescent="0.25">
      <c r="A539" s="11" t="s">
        <v>332</v>
      </c>
      <c r="B539" s="17" t="s">
        <v>93</v>
      </c>
      <c r="C539" s="17" t="s">
        <v>17</v>
      </c>
      <c r="D539" s="12" t="s">
        <v>333</v>
      </c>
      <c r="E539" s="17" t="s">
        <v>15</v>
      </c>
      <c r="F539" s="50">
        <f t="shared" ref="F539:H540" si="209">SUM(F540)</f>
        <v>284600</v>
      </c>
      <c r="G539" s="50">
        <f t="shared" si="209"/>
        <v>284600</v>
      </c>
      <c r="H539" s="50">
        <f t="shared" si="209"/>
        <v>284600</v>
      </c>
    </row>
    <row r="540" spans="1:8" ht="47.25" x14ac:dyDescent="0.25">
      <c r="A540" s="13" t="s">
        <v>112</v>
      </c>
      <c r="B540" s="15" t="s">
        <v>93</v>
      </c>
      <c r="C540" s="15" t="s">
        <v>17</v>
      </c>
      <c r="D540" s="14" t="s">
        <v>333</v>
      </c>
      <c r="E540" s="15" t="s">
        <v>113</v>
      </c>
      <c r="F540" s="40">
        <f t="shared" si="209"/>
        <v>284600</v>
      </c>
      <c r="G540" s="40">
        <f t="shared" si="209"/>
        <v>284600</v>
      </c>
      <c r="H540" s="40">
        <f t="shared" si="209"/>
        <v>284600</v>
      </c>
    </row>
    <row r="541" spans="1:8" ht="15.75" x14ac:dyDescent="0.25">
      <c r="A541" s="13" t="s">
        <v>301</v>
      </c>
      <c r="B541" s="15" t="s">
        <v>93</v>
      </c>
      <c r="C541" s="15" t="s">
        <v>17</v>
      </c>
      <c r="D541" s="14" t="s">
        <v>333</v>
      </c>
      <c r="E541" s="15" t="s">
        <v>115</v>
      </c>
      <c r="F541" s="40">
        <v>284600</v>
      </c>
      <c r="G541" s="40">
        <v>284600</v>
      </c>
      <c r="H541" s="40">
        <v>284600</v>
      </c>
    </row>
    <row r="542" spans="1:8" ht="15.75" x14ac:dyDescent="0.25">
      <c r="A542" s="13" t="s">
        <v>812</v>
      </c>
      <c r="B542" s="15" t="s">
        <v>93</v>
      </c>
      <c r="C542" s="15" t="s">
        <v>17</v>
      </c>
      <c r="D542" s="14" t="s">
        <v>811</v>
      </c>
      <c r="E542" s="15" t="s">
        <v>15</v>
      </c>
      <c r="F542" s="40">
        <f>SUM(F543)</f>
        <v>262400</v>
      </c>
      <c r="G542" s="40">
        <f t="shared" ref="G542:H542" si="210">SUM(G543)</f>
        <v>0</v>
      </c>
      <c r="H542" s="40">
        <f t="shared" si="210"/>
        <v>0</v>
      </c>
    </row>
    <row r="543" spans="1:8" ht="63" customHeight="1" x14ac:dyDescent="0.25">
      <c r="A543" s="11" t="s">
        <v>780</v>
      </c>
      <c r="B543" s="17" t="s">
        <v>93</v>
      </c>
      <c r="C543" s="17" t="s">
        <v>17</v>
      </c>
      <c r="D543" s="12" t="s">
        <v>807</v>
      </c>
      <c r="E543" s="17" t="s">
        <v>15</v>
      </c>
      <c r="F543" s="50">
        <f>SUM(F544)</f>
        <v>262400</v>
      </c>
      <c r="G543" s="50">
        <f t="shared" ref="G543:H543" si="211">SUM(G544)</f>
        <v>0</v>
      </c>
      <c r="H543" s="50">
        <f t="shared" si="211"/>
        <v>0</v>
      </c>
    </row>
    <row r="544" spans="1:8" ht="47.25" x14ac:dyDescent="0.25">
      <c r="A544" s="13" t="s">
        <v>112</v>
      </c>
      <c r="B544" s="15" t="s">
        <v>93</v>
      </c>
      <c r="C544" s="15" t="s">
        <v>17</v>
      </c>
      <c r="D544" s="14" t="s">
        <v>807</v>
      </c>
      <c r="E544" s="15" t="s">
        <v>113</v>
      </c>
      <c r="F544" s="40">
        <f>SUM(F545)</f>
        <v>262400</v>
      </c>
      <c r="G544" s="40">
        <f t="shared" ref="G544:H544" si="212">SUM(G545)</f>
        <v>0</v>
      </c>
      <c r="H544" s="40">
        <f t="shared" si="212"/>
        <v>0</v>
      </c>
    </row>
    <row r="545" spans="1:8" ht="15.75" x14ac:dyDescent="0.25">
      <c r="A545" s="13" t="s">
        <v>301</v>
      </c>
      <c r="B545" s="15" t="s">
        <v>93</v>
      </c>
      <c r="C545" s="15" t="s">
        <v>17</v>
      </c>
      <c r="D545" s="14" t="s">
        <v>807</v>
      </c>
      <c r="E545" s="15" t="s">
        <v>115</v>
      </c>
      <c r="F545" s="40">
        <v>262400</v>
      </c>
      <c r="G545" s="40">
        <v>0</v>
      </c>
      <c r="H545" s="40">
        <v>0</v>
      </c>
    </row>
    <row r="546" spans="1:8" ht="76.5" customHeight="1" x14ac:dyDescent="0.25">
      <c r="A546" s="11" t="s">
        <v>765</v>
      </c>
      <c r="B546" s="17" t="s">
        <v>93</v>
      </c>
      <c r="C546" s="17" t="s">
        <v>17</v>
      </c>
      <c r="D546" s="12" t="s">
        <v>764</v>
      </c>
      <c r="E546" s="17" t="s">
        <v>15</v>
      </c>
      <c r="F546" s="50">
        <f>SUM(F547)</f>
        <v>512820</v>
      </c>
      <c r="G546" s="50">
        <f t="shared" ref="G546:H546" si="213">SUM(G547)</f>
        <v>0</v>
      </c>
      <c r="H546" s="50">
        <f t="shared" si="213"/>
        <v>0</v>
      </c>
    </row>
    <row r="547" spans="1:8" ht="47.25" x14ac:dyDescent="0.25">
      <c r="A547" s="13" t="s">
        <v>112</v>
      </c>
      <c r="B547" s="15" t="s">
        <v>93</v>
      </c>
      <c r="C547" s="15" t="s">
        <v>17</v>
      </c>
      <c r="D547" s="14" t="s">
        <v>764</v>
      </c>
      <c r="E547" s="15" t="s">
        <v>113</v>
      </c>
      <c r="F547" s="40">
        <f>SUM(F548)</f>
        <v>512820</v>
      </c>
      <c r="G547" s="40">
        <f t="shared" ref="G547:H547" si="214">SUM(G548)</f>
        <v>0</v>
      </c>
      <c r="H547" s="40">
        <f t="shared" si="214"/>
        <v>0</v>
      </c>
    </row>
    <row r="548" spans="1:8" ht="15.75" x14ac:dyDescent="0.25">
      <c r="A548" s="13" t="s">
        <v>301</v>
      </c>
      <c r="B548" s="15" t="s">
        <v>93</v>
      </c>
      <c r="C548" s="15" t="s">
        <v>17</v>
      </c>
      <c r="D548" s="14" t="s">
        <v>764</v>
      </c>
      <c r="E548" s="15" t="s">
        <v>115</v>
      </c>
      <c r="F548" s="40">
        <v>512820</v>
      </c>
      <c r="G548" s="40">
        <v>0</v>
      </c>
      <c r="H548" s="40">
        <v>0</v>
      </c>
    </row>
    <row r="549" spans="1:8" ht="52.15" customHeight="1" x14ac:dyDescent="0.25">
      <c r="A549" s="11" t="s">
        <v>645</v>
      </c>
      <c r="B549" s="17" t="s">
        <v>93</v>
      </c>
      <c r="C549" s="17" t="s">
        <v>17</v>
      </c>
      <c r="D549" s="12" t="s">
        <v>644</v>
      </c>
      <c r="E549" s="17" t="s">
        <v>15</v>
      </c>
      <c r="F549" s="50">
        <f>SUM(F550)</f>
        <v>2056850</v>
      </c>
      <c r="G549" s="50">
        <f t="shared" ref="G549:H549" si="215">SUM(G550)</f>
        <v>0</v>
      </c>
      <c r="H549" s="50">
        <f t="shared" si="215"/>
        <v>0</v>
      </c>
    </row>
    <row r="550" spans="1:8" ht="47.25" x14ac:dyDescent="0.25">
      <c r="A550" s="13" t="s">
        <v>112</v>
      </c>
      <c r="B550" s="15" t="s">
        <v>93</v>
      </c>
      <c r="C550" s="15" t="s">
        <v>17</v>
      </c>
      <c r="D550" s="14" t="s">
        <v>644</v>
      </c>
      <c r="E550" s="15" t="s">
        <v>113</v>
      </c>
      <c r="F550" s="40">
        <f>SUM(F551)</f>
        <v>2056850</v>
      </c>
      <c r="G550" s="40">
        <f t="shared" ref="G550:H550" si="216">SUM(G551)</f>
        <v>0</v>
      </c>
      <c r="H550" s="40">
        <f t="shared" si="216"/>
        <v>0</v>
      </c>
    </row>
    <row r="551" spans="1:8" ht="15.75" x14ac:dyDescent="0.25">
      <c r="A551" s="13" t="s">
        <v>301</v>
      </c>
      <c r="B551" s="15" t="s">
        <v>93</v>
      </c>
      <c r="C551" s="15" t="s">
        <v>17</v>
      </c>
      <c r="D551" s="14" t="s">
        <v>644</v>
      </c>
      <c r="E551" s="15" t="s">
        <v>115</v>
      </c>
      <c r="F551" s="40">
        <v>2056850</v>
      </c>
      <c r="G551" s="40">
        <v>0</v>
      </c>
      <c r="H551" s="40">
        <v>0</v>
      </c>
    </row>
    <row r="552" spans="1:8" ht="15.75" x14ac:dyDescent="0.25">
      <c r="A552" s="13" t="s">
        <v>334</v>
      </c>
      <c r="B552" s="12" t="s">
        <v>93</v>
      </c>
      <c r="C552" s="12" t="s">
        <v>17</v>
      </c>
      <c r="D552" s="14" t="s">
        <v>21</v>
      </c>
      <c r="E552" s="15" t="s">
        <v>15</v>
      </c>
      <c r="F552" s="40">
        <f>SUM(F553)</f>
        <v>2200</v>
      </c>
      <c r="G552" s="40">
        <f>SUM(G553)</f>
        <v>5137400</v>
      </c>
      <c r="H552" s="40">
        <f t="shared" ref="H552" si="217">SUM(H553)</f>
        <v>0</v>
      </c>
    </row>
    <row r="553" spans="1:8" ht="15.75" x14ac:dyDescent="0.25">
      <c r="A553" s="11" t="s">
        <v>94</v>
      </c>
      <c r="B553" s="12" t="s">
        <v>93</v>
      </c>
      <c r="C553" s="12" t="s">
        <v>17</v>
      </c>
      <c r="D553" s="12" t="s">
        <v>95</v>
      </c>
      <c r="E553" s="17" t="s">
        <v>15</v>
      </c>
      <c r="F553" s="40">
        <f>SUM(F554+F556)</f>
        <v>2200</v>
      </c>
      <c r="G553" s="40">
        <f t="shared" ref="G553:H553" si="218">SUM(G554+G556)</f>
        <v>5137400</v>
      </c>
      <c r="H553" s="40">
        <f t="shared" si="218"/>
        <v>0</v>
      </c>
    </row>
    <row r="554" spans="1:8" ht="31.5" x14ac:dyDescent="0.25">
      <c r="A554" s="13" t="s">
        <v>575</v>
      </c>
      <c r="B554" s="12" t="s">
        <v>93</v>
      </c>
      <c r="C554" s="12" t="s">
        <v>17</v>
      </c>
      <c r="D554" s="14" t="s">
        <v>335</v>
      </c>
      <c r="E554" s="17" t="s">
        <v>15</v>
      </c>
      <c r="F554" s="52">
        <f>SUM(F555)</f>
        <v>1500</v>
      </c>
      <c r="G554" s="52">
        <f t="shared" ref="G554:H554" si="219">SUM(G555)</f>
        <v>350000</v>
      </c>
      <c r="H554" s="52">
        <f t="shared" si="219"/>
        <v>0</v>
      </c>
    </row>
    <row r="555" spans="1:8" ht="31.5" x14ac:dyDescent="0.25">
      <c r="A555" s="13" t="s">
        <v>320</v>
      </c>
      <c r="B555" s="14" t="s">
        <v>93</v>
      </c>
      <c r="C555" s="14" t="s">
        <v>17</v>
      </c>
      <c r="D555" s="14" t="s">
        <v>335</v>
      </c>
      <c r="E555" s="15" t="s">
        <v>34</v>
      </c>
      <c r="F555" s="49">
        <v>1500</v>
      </c>
      <c r="G555" s="40">
        <v>350000</v>
      </c>
      <c r="H555" s="40">
        <v>0</v>
      </c>
    </row>
    <row r="556" spans="1:8" ht="63" x14ac:dyDescent="0.25">
      <c r="A556" s="18" t="s">
        <v>618</v>
      </c>
      <c r="B556" s="14" t="s">
        <v>93</v>
      </c>
      <c r="C556" s="14" t="s">
        <v>17</v>
      </c>
      <c r="D556" s="14" t="s">
        <v>208</v>
      </c>
      <c r="E556" s="15" t="s">
        <v>15</v>
      </c>
      <c r="F556" s="49">
        <f>SUM(F557)</f>
        <v>700</v>
      </c>
      <c r="G556" s="49">
        <f t="shared" ref="G556:H556" si="220">SUM(G557)</f>
        <v>4787400</v>
      </c>
      <c r="H556" s="49">
        <f t="shared" si="220"/>
        <v>0</v>
      </c>
    </row>
    <row r="557" spans="1:8" ht="31.5" x14ac:dyDescent="0.25">
      <c r="A557" s="13" t="s">
        <v>320</v>
      </c>
      <c r="B557" s="14" t="s">
        <v>93</v>
      </c>
      <c r="C557" s="14" t="s">
        <v>17</v>
      </c>
      <c r="D557" s="14" t="s">
        <v>208</v>
      </c>
      <c r="E557" s="15" t="s">
        <v>34</v>
      </c>
      <c r="F557" s="49">
        <v>700</v>
      </c>
      <c r="G557" s="40">
        <v>4787400</v>
      </c>
      <c r="H557" s="40">
        <v>0</v>
      </c>
    </row>
    <row r="558" spans="1:8" ht="15.75" x14ac:dyDescent="0.25">
      <c r="A558" s="9" t="s">
        <v>336</v>
      </c>
      <c r="B558" s="10" t="s">
        <v>93</v>
      </c>
      <c r="C558" s="10" t="s">
        <v>29</v>
      </c>
      <c r="D558" s="10" t="s">
        <v>14</v>
      </c>
      <c r="E558" s="10" t="s">
        <v>15</v>
      </c>
      <c r="F558" s="46">
        <f>SUM(F559+F583)</f>
        <v>19458206.060000002</v>
      </c>
      <c r="G558" s="46">
        <f>SUM(G559+G583)</f>
        <v>18235739</v>
      </c>
      <c r="H558" s="46">
        <f>SUM(H559+H583)</f>
        <v>17693700</v>
      </c>
    </row>
    <row r="559" spans="1:8" ht="47.25" x14ac:dyDescent="0.25">
      <c r="A559" s="13" t="s">
        <v>39</v>
      </c>
      <c r="B559" s="14" t="s">
        <v>93</v>
      </c>
      <c r="C559" s="14" t="s">
        <v>29</v>
      </c>
      <c r="D559" s="14" t="s">
        <v>40</v>
      </c>
      <c r="E559" s="14" t="s">
        <v>15</v>
      </c>
      <c r="F559" s="42">
        <f>SUM(F560+F566+F575)</f>
        <v>6565200</v>
      </c>
      <c r="G559" s="42">
        <f t="shared" ref="G559:H559" si="221">SUM(G560+G566+G575)</f>
        <v>6267539</v>
      </c>
      <c r="H559" s="42">
        <f t="shared" si="221"/>
        <v>6725500</v>
      </c>
    </row>
    <row r="560" spans="1:8" ht="15.75" x14ac:dyDescent="0.25">
      <c r="A560" s="11" t="s">
        <v>293</v>
      </c>
      <c r="B560" s="12" t="s">
        <v>93</v>
      </c>
      <c r="C560" s="12" t="s">
        <v>29</v>
      </c>
      <c r="D560" s="12" t="s">
        <v>294</v>
      </c>
      <c r="E560" s="12" t="s">
        <v>15</v>
      </c>
      <c r="F560" s="41">
        <f>SUM(F561)</f>
        <v>4644773.4000000004</v>
      </c>
      <c r="G560" s="41">
        <f t="shared" ref="F560:H562" si="222">SUM(G561)</f>
        <v>6267539</v>
      </c>
      <c r="H560" s="41">
        <f t="shared" si="222"/>
        <v>6725500</v>
      </c>
    </row>
    <row r="561" spans="1:8" ht="31.5" x14ac:dyDescent="0.25">
      <c r="A561" s="13" t="s">
        <v>295</v>
      </c>
      <c r="B561" s="14" t="s">
        <v>93</v>
      </c>
      <c r="C561" s="14" t="s">
        <v>29</v>
      </c>
      <c r="D561" s="14" t="s">
        <v>296</v>
      </c>
      <c r="E561" s="14" t="s">
        <v>15</v>
      </c>
      <c r="F561" s="42">
        <f t="shared" si="222"/>
        <v>4644773.4000000004</v>
      </c>
      <c r="G561" s="42">
        <f t="shared" si="222"/>
        <v>6267539</v>
      </c>
      <c r="H561" s="42">
        <f t="shared" si="222"/>
        <v>6725500</v>
      </c>
    </row>
    <row r="562" spans="1:8" ht="31.5" x14ac:dyDescent="0.25">
      <c r="A562" s="13" t="s">
        <v>297</v>
      </c>
      <c r="B562" s="14" t="s">
        <v>93</v>
      </c>
      <c r="C562" s="14" t="s">
        <v>29</v>
      </c>
      <c r="D562" s="14" t="s">
        <v>298</v>
      </c>
      <c r="E562" s="14" t="s">
        <v>15</v>
      </c>
      <c r="F562" s="42">
        <f t="shared" si="222"/>
        <v>4644773.4000000004</v>
      </c>
      <c r="G562" s="42">
        <f t="shared" si="222"/>
        <v>6267539</v>
      </c>
      <c r="H562" s="42">
        <f t="shared" si="222"/>
        <v>6725500</v>
      </c>
    </row>
    <row r="563" spans="1:8" ht="31.5" x14ac:dyDescent="0.25">
      <c r="A563" s="13" t="s">
        <v>337</v>
      </c>
      <c r="B563" s="14" t="s">
        <v>93</v>
      </c>
      <c r="C563" s="14" t="s">
        <v>29</v>
      </c>
      <c r="D563" s="14" t="s">
        <v>338</v>
      </c>
      <c r="E563" s="14" t="s">
        <v>15</v>
      </c>
      <c r="F563" s="42">
        <f>SUM(F565)</f>
        <v>4644773.4000000004</v>
      </c>
      <c r="G563" s="42">
        <f>SUM(G565)</f>
        <v>6267539</v>
      </c>
      <c r="H563" s="42">
        <f>SUM(H565)</f>
        <v>6725500</v>
      </c>
    </row>
    <row r="564" spans="1:8" ht="47.25" x14ac:dyDescent="0.25">
      <c r="A564" s="13" t="s">
        <v>112</v>
      </c>
      <c r="B564" s="14" t="s">
        <v>93</v>
      </c>
      <c r="C564" s="14" t="s">
        <v>29</v>
      </c>
      <c r="D564" s="14" t="s">
        <v>338</v>
      </c>
      <c r="E564" s="14" t="s">
        <v>113</v>
      </c>
      <c r="F564" s="42">
        <f>SUM(F565)</f>
        <v>4644773.4000000004</v>
      </c>
      <c r="G564" s="42">
        <f>SUM(G565)</f>
        <v>6267539</v>
      </c>
      <c r="H564" s="42">
        <f>SUM(H565)</f>
        <v>6725500</v>
      </c>
    </row>
    <row r="565" spans="1:8" ht="15.75" x14ac:dyDescent="0.25">
      <c r="A565" s="13" t="s">
        <v>301</v>
      </c>
      <c r="B565" s="14" t="s">
        <v>93</v>
      </c>
      <c r="C565" s="14" t="s">
        <v>29</v>
      </c>
      <c r="D565" s="14" t="s">
        <v>338</v>
      </c>
      <c r="E565" s="14" t="s">
        <v>115</v>
      </c>
      <c r="F565" s="43">
        <v>4644773.4000000004</v>
      </c>
      <c r="G565" s="43">
        <v>6267539</v>
      </c>
      <c r="H565" s="43">
        <v>6725500</v>
      </c>
    </row>
    <row r="566" spans="1:8" ht="31.5" x14ac:dyDescent="0.25">
      <c r="A566" s="11" t="s">
        <v>712</v>
      </c>
      <c r="B566" s="12" t="s">
        <v>93</v>
      </c>
      <c r="C566" s="12" t="s">
        <v>29</v>
      </c>
      <c r="D566" s="12" t="s">
        <v>358</v>
      </c>
      <c r="E566" s="12" t="s">
        <v>15</v>
      </c>
      <c r="F566" s="44">
        <f>SUM(F567)</f>
        <v>1754003.6</v>
      </c>
      <c r="G566" s="44">
        <f t="shared" ref="G566:H567" si="223">SUM(G567)</f>
        <v>0</v>
      </c>
      <c r="H566" s="44">
        <f t="shared" si="223"/>
        <v>0</v>
      </c>
    </row>
    <row r="567" spans="1:8" ht="47.25" x14ac:dyDescent="0.25">
      <c r="A567" s="11" t="s">
        <v>713</v>
      </c>
      <c r="B567" s="12" t="s">
        <v>93</v>
      </c>
      <c r="C567" s="12" t="s">
        <v>29</v>
      </c>
      <c r="D567" s="12" t="s">
        <v>714</v>
      </c>
      <c r="E567" s="12" t="s">
        <v>15</v>
      </c>
      <c r="F567" s="44">
        <f>SUM(F568)</f>
        <v>1754003.6</v>
      </c>
      <c r="G567" s="44">
        <f t="shared" si="223"/>
        <v>0</v>
      </c>
      <c r="H567" s="44">
        <f t="shared" si="223"/>
        <v>0</v>
      </c>
    </row>
    <row r="568" spans="1:8" ht="31.5" x14ac:dyDescent="0.25">
      <c r="A568" s="13" t="s">
        <v>337</v>
      </c>
      <c r="B568" s="14" t="s">
        <v>715</v>
      </c>
      <c r="C568" s="14" t="s">
        <v>29</v>
      </c>
      <c r="D568" s="14" t="s">
        <v>716</v>
      </c>
      <c r="E568" s="14" t="s">
        <v>15</v>
      </c>
      <c r="F568" s="43">
        <f>SUM(F569+F573)</f>
        <v>1754003.6</v>
      </c>
      <c r="G568" s="43">
        <f t="shared" ref="G568:H568" si="224">SUM(G569+G573)</f>
        <v>0</v>
      </c>
      <c r="H568" s="43">
        <f t="shared" si="224"/>
        <v>0</v>
      </c>
    </row>
    <row r="569" spans="1:8" ht="47.25" x14ac:dyDescent="0.25">
      <c r="A569" s="13" t="s">
        <v>112</v>
      </c>
      <c r="B569" s="14" t="s">
        <v>715</v>
      </c>
      <c r="C569" s="14" t="s">
        <v>29</v>
      </c>
      <c r="D569" s="14" t="s">
        <v>716</v>
      </c>
      <c r="E569" s="14" t="s">
        <v>113</v>
      </c>
      <c r="F569" s="43">
        <f>SUM(F570+F571+F572)</f>
        <v>1748493.6</v>
      </c>
      <c r="G569" s="43">
        <f t="shared" ref="G569:H569" si="225">SUM(G570+G571+G572)</f>
        <v>0</v>
      </c>
      <c r="H569" s="43">
        <f t="shared" si="225"/>
        <v>0</v>
      </c>
    </row>
    <row r="570" spans="1:8" ht="15.75" x14ac:dyDescent="0.25">
      <c r="A570" s="13" t="s">
        <v>301</v>
      </c>
      <c r="B570" s="14" t="s">
        <v>715</v>
      </c>
      <c r="C570" s="14" t="s">
        <v>29</v>
      </c>
      <c r="D570" s="14" t="s">
        <v>716</v>
      </c>
      <c r="E570" s="14" t="s">
        <v>115</v>
      </c>
      <c r="F570" s="43">
        <v>1737473.6</v>
      </c>
      <c r="G570" s="43">
        <v>0</v>
      </c>
      <c r="H570" s="43">
        <v>0</v>
      </c>
    </row>
    <row r="571" spans="1:8" ht="15.75" x14ac:dyDescent="0.25">
      <c r="A571" s="13" t="s">
        <v>346</v>
      </c>
      <c r="B571" s="14" t="s">
        <v>715</v>
      </c>
      <c r="C571" s="14" t="s">
        <v>29</v>
      </c>
      <c r="D571" s="14" t="s">
        <v>716</v>
      </c>
      <c r="E571" s="14" t="s">
        <v>347</v>
      </c>
      <c r="F571" s="43">
        <v>5510</v>
      </c>
      <c r="G571" s="43">
        <v>0</v>
      </c>
      <c r="H571" s="43">
        <v>0</v>
      </c>
    </row>
    <row r="572" spans="1:8" ht="63" x14ac:dyDescent="0.25">
      <c r="A572" s="13" t="s">
        <v>717</v>
      </c>
      <c r="B572" s="14" t="s">
        <v>715</v>
      </c>
      <c r="C572" s="14" t="s">
        <v>29</v>
      </c>
      <c r="D572" s="14" t="s">
        <v>716</v>
      </c>
      <c r="E572" s="14" t="s">
        <v>252</v>
      </c>
      <c r="F572" s="43">
        <v>5510</v>
      </c>
      <c r="G572" s="43">
        <v>0</v>
      </c>
      <c r="H572" s="43">
        <v>0</v>
      </c>
    </row>
    <row r="573" spans="1:8" ht="15.75" x14ac:dyDescent="0.25">
      <c r="A573" s="13" t="s">
        <v>597</v>
      </c>
      <c r="B573" s="14" t="s">
        <v>715</v>
      </c>
      <c r="C573" s="14" t="s">
        <v>29</v>
      </c>
      <c r="D573" s="14" t="s">
        <v>716</v>
      </c>
      <c r="E573" s="14" t="s">
        <v>36</v>
      </c>
      <c r="F573" s="43">
        <f>SUM(F574)</f>
        <v>5510</v>
      </c>
      <c r="G573" s="43">
        <f t="shared" ref="G573:H573" si="226">SUM(G574)</f>
        <v>0</v>
      </c>
      <c r="H573" s="43">
        <f t="shared" si="226"/>
        <v>0</v>
      </c>
    </row>
    <row r="574" spans="1:8" ht="63" x14ac:dyDescent="0.25">
      <c r="A574" s="13" t="s">
        <v>188</v>
      </c>
      <c r="B574" s="14" t="s">
        <v>715</v>
      </c>
      <c r="C574" s="14" t="s">
        <v>29</v>
      </c>
      <c r="D574" s="14" t="s">
        <v>716</v>
      </c>
      <c r="E574" s="14" t="s">
        <v>189</v>
      </c>
      <c r="F574" s="43">
        <v>5510</v>
      </c>
      <c r="G574" s="43">
        <v>0</v>
      </c>
      <c r="H574" s="43">
        <v>0</v>
      </c>
    </row>
    <row r="575" spans="1:8" ht="40.9" customHeight="1" x14ac:dyDescent="0.25">
      <c r="A575" s="11" t="s">
        <v>696</v>
      </c>
      <c r="B575" s="12" t="s">
        <v>93</v>
      </c>
      <c r="C575" s="12" t="s">
        <v>29</v>
      </c>
      <c r="D575" s="12" t="s">
        <v>42</v>
      </c>
      <c r="E575" s="12" t="s">
        <v>15</v>
      </c>
      <c r="F575" s="44">
        <f>SUM(F579+F576)</f>
        <v>166423</v>
      </c>
      <c r="G575" s="44">
        <f t="shared" ref="G575:H575" si="227">SUM(G579)</f>
        <v>0</v>
      </c>
      <c r="H575" s="44">
        <f t="shared" si="227"/>
        <v>0</v>
      </c>
    </row>
    <row r="576" spans="1:8" ht="105" customHeight="1" x14ac:dyDescent="0.25">
      <c r="A576" s="11" t="s">
        <v>814</v>
      </c>
      <c r="B576" s="12" t="s">
        <v>93</v>
      </c>
      <c r="C576" s="12" t="s">
        <v>29</v>
      </c>
      <c r="D576" s="12" t="s">
        <v>809</v>
      </c>
      <c r="E576" s="12" t="s">
        <v>15</v>
      </c>
      <c r="F576" s="44">
        <f>SUM(F577)</f>
        <v>142423</v>
      </c>
      <c r="G576" s="44">
        <f t="shared" ref="G576:H577" si="228">SUM(G577)</f>
        <v>0</v>
      </c>
      <c r="H576" s="44">
        <f t="shared" si="228"/>
        <v>0</v>
      </c>
    </row>
    <row r="577" spans="1:8" ht="60" customHeight="1" x14ac:dyDescent="0.25">
      <c r="A577" s="13" t="s">
        <v>112</v>
      </c>
      <c r="B577" s="14" t="s">
        <v>93</v>
      </c>
      <c r="C577" s="14" t="s">
        <v>29</v>
      </c>
      <c r="D577" s="14" t="s">
        <v>808</v>
      </c>
      <c r="E577" s="14" t="s">
        <v>113</v>
      </c>
      <c r="F577" s="43">
        <f>SUM(F578)</f>
        <v>142423</v>
      </c>
      <c r="G577" s="43">
        <f t="shared" si="228"/>
        <v>0</v>
      </c>
      <c r="H577" s="43">
        <f t="shared" si="228"/>
        <v>0</v>
      </c>
    </row>
    <row r="578" spans="1:8" ht="40.9" customHeight="1" x14ac:dyDescent="0.25">
      <c r="A578" s="13" t="s">
        <v>301</v>
      </c>
      <c r="B578" s="14" t="s">
        <v>93</v>
      </c>
      <c r="C578" s="14" t="s">
        <v>29</v>
      </c>
      <c r="D578" s="14" t="s">
        <v>808</v>
      </c>
      <c r="E578" s="14" t="s">
        <v>115</v>
      </c>
      <c r="F578" s="43">
        <v>142423</v>
      </c>
      <c r="G578" s="43">
        <v>0</v>
      </c>
      <c r="H578" s="43">
        <v>0</v>
      </c>
    </row>
    <row r="579" spans="1:8" ht="34.9" customHeight="1" x14ac:dyDescent="0.25">
      <c r="A579" s="11" t="s">
        <v>641</v>
      </c>
      <c r="B579" s="12" t="s">
        <v>93</v>
      </c>
      <c r="C579" s="12" t="s">
        <v>29</v>
      </c>
      <c r="D579" s="12" t="s">
        <v>640</v>
      </c>
      <c r="E579" s="12" t="s">
        <v>15</v>
      </c>
      <c r="F579" s="44">
        <f>SUM(F580)</f>
        <v>24000</v>
      </c>
      <c r="G579" s="44">
        <f t="shared" ref="G579:H579" si="229">SUM(G580)</f>
        <v>0</v>
      </c>
      <c r="H579" s="44">
        <f t="shared" si="229"/>
        <v>0</v>
      </c>
    </row>
    <row r="580" spans="1:8" ht="45.6" customHeight="1" x14ac:dyDescent="0.25">
      <c r="A580" s="13" t="s">
        <v>695</v>
      </c>
      <c r="B580" s="14" t="s">
        <v>93</v>
      </c>
      <c r="C580" s="14" t="s">
        <v>29</v>
      </c>
      <c r="D580" s="14" t="s">
        <v>683</v>
      </c>
      <c r="E580" s="14" t="s">
        <v>15</v>
      </c>
      <c r="F580" s="43">
        <f>SUM(F581)</f>
        <v>24000</v>
      </c>
      <c r="G580" s="43">
        <f t="shared" ref="G580:H580" si="230">SUM(G581)</f>
        <v>0</v>
      </c>
      <c r="H580" s="43">
        <f t="shared" si="230"/>
        <v>0</v>
      </c>
    </row>
    <row r="581" spans="1:8" ht="47.25" x14ac:dyDescent="0.25">
      <c r="A581" s="13" t="s">
        <v>112</v>
      </c>
      <c r="B581" s="14" t="s">
        <v>93</v>
      </c>
      <c r="C581" s="14" t="s">
        <v>29</v>
      </c>
      <c r="D581" s="14" t="s">
        <v>683</v>
      </c>
      <c r="E581" s="14" t="s">
        <v>113</v>
      </c>
      <c r="F581" s="43">
        <f>SUM(F582)</f>
        <v>24000</v>
      </c>
      <c r="G581" s="43">
        <f t="shared" ref="G581:H581" si="231">SUM(G582)</f>
        <v>0</v>
      </c>
      <c r="H581" s="43">
        <f t="shared" si="231"/>
        <v>0</v>
      </c>
    </row>
    <row r="582" spans="1:8" ht="15.75" x14ac:dyDescent="0.25">
      <c r="A582" s="13" t="s">
        <v>301</v>
      </c>
      <c r="B582" s="14" t="s">
        <v>93</v>
      </c>
      <c r="C582" s="14" t="s">
        <v>29</v>
      </c>
      <c r="D582" s="14" t="s">
        <v>683</v>
      </c>
      <c r="E582" s="14" t="s">
        <v>115</v>
      </c>
      <c r="F582" s="43">
        <v>24000</v>
      </c>
      <c r="G582" s="43">
        <v>0</v>
      </c>
      <c r="H582" s="43">
        <v>0</v>
      </c>
    </row>
    <row r="583" spans="1:8" ht="47.25" x14ac:dyDescent="0.25">
      <c r="A583" s="11" t="s">
        <v>339</v>
      </c>
      <c r="B583" s="12" t="s">
        <v>93</v>
      </c>
      <c r="C583" s="12" t="s">
        <v>29</v>
      </c>
      <c r="D583" s="12" t="s">
        <v>340</v>
      </c>
      <c r="E583" s="12" t="s">
        <v>15</v>
      </c>
      <c r="F583" s="41">
        <f>SUM(F584+F595)</f>
        <v>12893006.060000001</v>
      </c>
      <c r="G583" s="41">
        <f>SUM(G584+G595)</f>
        <v>11968200</v>
      </c>
      <c r="H583" s="41">
        <f>SUM(H584+H595)</f>
        <v>10968200</v>
      </c>
    </row>
    <row r="584" spans="1:8" ht="47.25" x14ac:dyDescent="0.25">
      <c r="A584" s="11" t="s">
        <v>341</v>
      </c>
      <c r="B584" s="12" t="s">
        <v>93</v>
      </c>
      <c r="C584" s="12" t="s">
        <v>29</v>
      </c>
      <c r="D584" s="12" t="s">
        <v>342</v>
      </c>
      <c r="E584" s="12" t="s">
        <v>15</v>
      </c>
      <c r="F584" s="41">
        <f>SUM(F585+F589)</f>
        <v>1692818.07</v>
      </c>
      <c r="G584" s="41">
        <f t="shared" ref="G584:H584" si="232">SUM(G585+G589)</f>
        <v>36000</v>
      </c>
      <c r="H584" s="41">
        <f t="shared" si="232"/>
        <v>36000</v>
      </c>
    </row>
    <row r="585" spans="1:8" ht="31.5" x14ac:dyDescent="0.25">
      <c r="A585" s="13" t="s">
        <v>348</v>
      </c>
      <c r="B585" s="14" t="s">
        <v>93</v>
      </c>
      <c r="C585" s="14" t="s">
        <v>29</v>
      </c>
      <c r="D585" s="14" t="s">
        <v>349</v>
      </c>
      <c r="E585" s="14" t="s">
        <v>15</v>
      </c>
      <c r="F585" s="42">
        <f>SUM(F587)</f>
        <v>100253.01</v>
      </c>
      <c r="G585" s="42">
        <f>SUM(G587)</f>
        <v>36000</v>
      </c>
      <c r="H585" s="42">
        <f>SUM(H587)</f>
        <v>36000</v>
      </c>
    </row>
    <row r="586" spans="1:8" ht="31.5" x14ac:dyDescent="0.25">
      <c r="A586" s="13" t="s">
        <v>345</v>
      </c>
      <c r="B586" s="14" t="s">
        <v>93</v>
      </c>
      <c r="C586" s="14" t="s">
        <v>29</v>
      </c>
      <c r="D586" s="14" t="s">
        <v>350</v>
      </c>
      <c r="E586" s="14" t="s">
        <v>15</v>
      </c>
      <c r="F586" s="42">
        <f t="shared" ref="F586:H587" si="233">SUM(F587)</f>
        <v>100253.01</v>
      </c>
      <c r="G586" s="42">
        <f t="shared" si="233"/>
        <v>36000</v>
      </c>
      <c r="H586" s="42">
        <f t="shared" si="233"/>
        <v>36000</v>
      </c>
    </row>
    <row r="587" spans="1:8" ht="47.25" x14ac:dyDescent="0.25">
      <c r="A587" s="13" t="s">
        <v>112</v>
      </c>
      <c r="B587" s="14" t="s">
        <v>93</v>
      </c>
      <c r="C587" s="14" t="s">
        <v>29</v>
      </c>
      <c r="D587" s="14" t="s">
        <v>350</v>
      </c>
      <c r="E587" s="14" t="s">
        <v>113</v>
      </c>
      <c r="F587" s="42">
        <f t="shared" si="233"/>
        <v>100253.01</v>
      </c>
      <c r="G587" s="42">
        <f t="shared" si="233"/>
        <v>36000</v>
      </c>
      <c r="H587" s="42">
        <f t="shared" si="233"/>
        <v>36000</v>
      </c>
    </row>
    <row r="588" spans="1:8" ht="15.75" x14ac:dyDescent="0.25">
      <c r="A588" s="13" t="s">
        <v>346</v>
      </c>
      <c r="B588" s="14" t="s">
        <v>93</v>
      </c>
      <c r="C588" s="14" t="s">
        <v>29</v>
      </c>
      <c r="D588" s="14" t="s">
        <v>350</v>
      </c>
      <c r="E588" s="14" t="s">
        <v>347</v>
      </c>
      <c r="F588" s="42">
        <v>100253.01</v>
      </c>
      <c r="G588" s="42">
        <v>36000</v>
      </c>
      <c r="H588" s="42">
        <v>36000</v>
      </c>
    </row>
    <row r="589" spans="1:8" ht="15.75" x14ac:dyDescent="0.25">
      <c r="A589" s="13" t="s">
        <v>649</v>
      </c>
      <c r="B589" s="14" t="s">
        <v>93</v>
      </c>
      <c r="C589" s="14" t="s">
        <v>29</v>
      </c>
      <c r="D589" s="14" t="s">
        <v>648</v>
      </c>
      <c r="E589" s="14" t="s">
        <v>15</v>
      </c>
      <c r="F589" s="42">
        <f>SUM(F590)</f>
        <v>1592565.06</v>
      </c>
      <c r="G589" s="42">
        <f t="shared" ref="G589:H589" si="234">SUM(G590)</f>
        <v>0</v>
      </c>
      <c r="H589" s="42">
        <f t="shared" si="234"/>
        <v>0</v>
      </c>
    </row>
    <row r="590" spans="1:8" ht="39.6" customHeight="1" x14ac:dyDescent="0.25">
      <c r="A590" s="11" t="s">
        <v>647</v>
      </c>
      <c r="B590" s="12" t="s">
        <v>93</v>
      </c>
      <c r="C590" s="12" t="s">
        <v>29</v>
      </c>
      <c r="D590" s="12" t="s">
        <v>646</v>
      </c>
      <c r="E590" s="12" t="s">
        <v>15</v>
      </c>
      <c r="F590" s="41">
        <f>SUM(F591)</f>
        <v>1592565.06</v>
      </c>
      <c r="G590" s="41">
        <f t="shared" ref="G590:H590" si="235">SUM(G591)</f>
        <v>0</v>
      </c>
      <c r="H590" s="41">
        <f t="shared" si="235"/>
        <v>0</v>
      </c>
    </row>
    <row r="591" spans="1:8" ht="47.25" x14ac:dyDescent="0.25">
      <c r="A591" s="13" t="s">
        <v>112</v>
      </c>
      <c r="B591" s="14" t="s">
        <v>93</v>
      </c>
      <c r="C591" s="14" t="s">
        <v>29</v>
      </c>
      <c r="D591" s="14" t="s">
        <v>646</v>
      </c>
      <c r="E591" s="14" t="s">
        <v>113</v>
      </c>
      <c r="F591" s="42">
        <f>SUM(F592:F594)</f>
        <v>1592565.06</v>
      </c>
      <c r="G591" s="42">
        <v>0</v>
      </c>
      <c r="H591" s="42">
        <v>0</v>
      </c>
    </row>
    <row r="592" spans="1:8" ht="15.75" x14ac:dyDescent="0.25">
      <c r="A592" s="13" t="s">
        <v>584</v>
      </c>
      <c r="B592" s="14"/>
      <c r="C592" s="14"/>
      <c r="D592" s="14"/>
      <c r="E592" s="14"/>
      <c r="F592" s="43">
        <v>1436431.23</v>
      </c>
      <c r="G592" s="42"/>
      <c r="H592" s="42"/>
    </row>
    <row r="593" spans="1:8" ht="15.75" x14ac:dyDescent="0.25">
      <c r="A593" s="13" t="s">
        <v>588</v>
      </c>
      <c r="B593" s="14"/>
      <c r="C593" s="14"/>
      <c r="D593" s="14"/>
      <c r="E593" s="14"/>
      <c r="F593" s="43">
        <v>124907.06</v>
      </c>
      <c r="G593" s="42"/>
      <c r="H593" s="42"/>
    </row>
    <row r="594" spans="1:8" ht="15.75" x14ac:dyDescent="0.25">
      <c r="A594" s="13" t="s">
        <v>581</v>
      </c>
      <c r="B594" s="14"/>
      <c r="C594" s="14"/>
      <c r="D594" s="14"/>
      <c r="E594" s="14"/>
      <c r="F594" s="43">
        <v>31226.77</v>
      </c>
      <c r="G594" s="42"/>
      <c r="H594" s="42"/>
    </row>
    <row r="595" spans="1:8" ht="47.25" x14ac:dyDescent="0.25">
      <c r="A595" s="11" t="s">
        <v>353</v>
      </c>
      <c r="B595" s="12" t="s">
        <v>93</v>
      </c>
      <c r="C595" s="12" t="s">
        <v>29</v>
      </c>
      <c r="D595" s="12" t="s">
        <v>354</v>
      </c>
      <c r="E595" s="12" t="s">
        <v>15</v>
      </c>
      <c r="F595" s="41">
        <f>SUM(F596+F599+F602)</f>
        <v>11200187.99</v>
      </c>
      <c r="G595" s="41">
        <f t="shared" ref="G595:H595" si="236">SUM(G596+G599)</f>
        <v>11932200</v>
      </c>
      <c r="H595" s="41">
        <f t="shared" si="236"/>
        <v>10932200</v>
      </c>
    </row>
    <row r="596" spans="1:8" ht="31.5" x14ac:dyDescent="0.25">
      <c r="A596" s="13" t="s">
        <v>345</v>
      </c>
      <c r="B596" s="14" t="s">
        <v>93</v>
      </c>
      <c r="C596" s="14" t="s">
        <v>29</v>
      </c>
      <c r="D596" s="14" t="s">
        <v>355</v>
      </c>
      <c r="E596" s="14" t="s">
        <v>15</v>
      </c>
      <c r="F596" s="42">
        <f t="shared" ref="F596:H597" si="237">SUM(F597)</f>
        <v>9615818.9900000002</v>
      </c>
      <c r="G596" s="42">
        <f>SUM(G597)</f>
        <v>11932200</v>
      </c>
      <c r="H596" s="42">
        <f t="shared" si="237"/>
        <v>10932200</v>
      </c>
    </row>
    <row r="597" spans="1:8" ht="47.25" x14ac:dyDescent="0.25">
      <c r="A597" s="13" t="s">
        <v>112</v>
      </c>
      <c r="B597" s="14" t="s">
        <v>93</v>
      </c>
      <c r="C597" s="14" t="s">
        <v>29</v>
      </c>
      <c r="D597" s="14" t="s">
        <v>355</v>
      </c>
      <c r="E597" s="14" t="s">
        <v>113</v>
      </c>
      <c r="F597" s="42">
        <f>SUM(F598)</f>
        <v>9615818.9900000002</v>
      </c>
      <c r="G597" s="42">
        <f t="shared" si="237"/>
        <v>11932200</v>
      </c>
      <c r="H597" s="42">
        <f>SUM(H598)</f>
        <v>10932200</v>
      </c>
    </row>
    <row r="598" spans="1:8" ht="15.75" x14ac:dyDescent="0.25">
      <c r="A598" s="13" t="s">
        <v>346</v>
      </c>
      <c r="B598" s="14" t="s">
        <v>93</v>
      </c>
      <c r="C598" s="14" t="s">
        <v>29</v>
      </c>
      <c r="D598" s="14" t="s">
        <v>355</v>
      </c>
      <c r="E598" s="14" t="s">
        <v>347</v>
      </c>
      <c r="F598" s="42">
        <v>9615818.9900000002</v>
      </c>
      <c r="G598" s="42">
        <v>11932200</v>
      </c>
      <c r="H598" s="42">
        <v>10932200</v>
      </c>
    </row>
    <row r="599" spans="1:8" ht="67.5" customHeight="1" x14ac:dyDescent="0.25">
      <c r="A599" s="13" t="s">
        <v>651</v>
      </c>
      <c r="B599" s="14" t="s">
        <v>93</v>
      </c>
      <c r="C599" s="14" t="s">
        <v>29</v>
      </c>
      <c r="D599" s="14" t="s">
        <v>650</v>
      </c>
      <c r="E599" s="14" t="s">
        <v>15</v>
      </c>
      <c r="F599" s="42">
        <f>SUM(F600)</f>
        <v>1537500</v>
      </c>
      <c r="G599" s="42"/>
      <c r="H599" s="42"/>
    </row>
    <row r="600" spans="1:8" ht="47.25" x14ac:dyDescent="0.25">
      <c r="A600" s="13" t="s">
        <v>112</v>
      </c>
      <c r="B600" s="14" t="s">
        <v>93</v>
      </c>
      <c r="C600" s="14" t="s">
        <v>29</v>
      </c>
      <c r="D600" s="14" t="s">
        <v>650</v>
      </c>
      <c r="E600" s="14" t="s">
        <v>113</v>
      </c>
      <c r="F600" s="42">
        <f>SUM(F601)</f>
        <v>1537500</v>
      </c>
      <c r="G600" s="42">
        <f t="shared" ref="G600:H600" si="238">SUM(G601)</f>
        <v>0</v>
      </c>
      <c r="H600" s="42">
        <f t="shared" si="238"/>
        <v>0</v>
      </c>
    </row>
    <row r="601" spans="1:8" ht="15.75" x14ac:dyDescent="0.25">
      <c r="A601" s="13" t="s">
        <v>346</v>
      </c>
      <c r="B601" s="14" t="s">
        <v>93</v>
      </c>
      <c r="C601" s="14" t="s">
        <v>29</v>
      </c>
      <c r="D601" s="14" t="s">
        <v>650</v>
      </c>
      <c r="E601" s="14" t="s">
        <v>347</v>
      </c>
      <c r="F601" s="42">
        <v>1537500</v>
      </c>
      <c r="G601" s="42">
        <v>0</v>
      </c>
      <c r="H601" s="42">
        <v>0</v>
      </c>
    </row>
    <row r="602" spans="1:8" ht="48" customHeight="1" x14ac:dyDescent="0.25">
      <c r="A602" s="11" t="s">
        <v>785</v>
      </c>
      <c r="B602" s="12" t="s">
        <v>93</v>
      </c>
      <c r="C602" s="12" t="s">
        <v>29</v>
      </c>
      <c r="D602" s="12" t="s">
        <v>784</v>
      </c>
      <c r="E602" s="12" t="s">
        <v>15</v>
      </c>
      <c r="F602" s="41">
        <f>SUM(F603)</f>
        <v>46869</v>
      </c>
      <c r="G602" s="41">
        <f t="shared" ref="G602:H602" si="239">SUM(G603)</f>
        <v>0</v>
      </c>
      <c r="H602" s="41">
        <f t="shared" si="239"/>
        <v>0</v>
      </c>
    </row>
    <row r="603" spans="1:8" ht="47.25" x14ac:dyDescent="0.25">
      <c r="A603" s="13" t="s">
        <v>112</v>
      </c>
      <c r="B603" s="14" t="s">
        <v>93</v>
      </c>
      <c r="C603" s="14" t="s">
        <v>29</v>
      </c>
      <c r="D603" s="14" t="s">
        <v>783</v>
      </c>
      <c r="E603" s="14" t="s">
        <v>113</v>
      </c>
      <c r="F603" s="42">
        <f>SUM(F604)</f>
        <v>46869</v>
      </c>
      <c r="G603" s="42">
        <f t="shared" ref="G603:H603" si="240">SUM(G604)</f>
        <v>0</v>
      </c>
      <c r="H603" s="42">
        <f t="shared" si="240"/>
        <v>0</v>
      </c>
    </row>
    <row r="604" spans="1:8" ht="15.75" x14ac:dyDescent="0.25">
      <c r="A604" s="13" t="s">
        <v>346</v>
      </c>
      <c r="B604" s="14" t="s">
        <v>93</v>
      </c>
      <c r="C604" s="14" t="s">
        <v>29</v>
      </c>
      <c r="D604" s="14" t="s">
        <v>783</v>
      </c>
      <c r="E604" s="14" t="s">
        <v>347</v>
      </c>
      <c r="F604" s="42">
        <v>46869</v>
      </c>
      <c r="G604" s="42">
        <v>0</v>
      </c>
      <c r="H604" s="42">
        <v>0</v>
      </c>
    </row>
    <row r="605" spans="1:8" ht="15.75" x14ac:dyDescent="0.25">
      <c r="A605" s="9" t="s">
        <v>356</v>
      </c>
      <c r="B605" s="10" t="s">
        <v>93</v>
      </c>
      <c r="C605" s="10" t="s">
        <v>93</v>
      </c>
      <c r="D605" s="10" t="s">
        <v>14</v>
      </c>
      <c r="E605" s="10" t="s">
        <v>15</v>
      </c>
      <c r="F605" s="46">
        <f>SUM(F606)</f>
        <v>268050.40000000002</v>
      </c>
      <c r="G605" s="46">
        <f t="shared" ref="G605:H607" si="241">SUM(G606)</f>
        <v>3983800</v>
      </c>
      <c r="H605" s="46">
        <f t="shared" si="241"/>
        <v>3983800</v>
      </c>
    </row>
    <row r="606" spans="1:8" ht="47.25" x14ac:dyDescent="0.25">
      <c r="A606" s="11" t="s">
        <v>39</v>
      </c>
      <c r="B606" s="12" t="s">
        <v>93</v>
      </c>
      <c r="C606" s="12" t="s">
        <v>93</v>
      </c>
      <c r="D606" s="12" t="s">
        <v>40</v>
      </c>
      <c r="E606" s="12" t="s">
        <v>15</v>
      </c>
      <c r="F606" s="41">
        <f>SUM(F607)</f>
        <v>268050.40000000002</v>
      </c>
      <c r="G606" s="41">
        <f t="shared" si="241"/>
        <v>3983800</v>
      </c>
      <c r="H606" s="41">
        <f t="shared" si="241"/>
        <v>3983800</v>
      </c>
    </row>
    <row r="607" spans="1:8" ht="31.5" x14ac:dyDescent="0.25">
      <c r="A607" s="13" t="s">
        <v>357</v>
      </c>
      <c r="B607" s="14" t="s">
        <v>93</v>
      </c>
      <c r="C607" s="14" t="s">
        <v>93</v>
      </c>
      <c r="D607" s="14" t="s">
        <v>358</v>
      </c>
      <c r="E607" s="14" t="s">
        <v>15</v>
      </c>
      <c r="F607" s="42">
        <f>SUM(F608)</f>
        <v>268050.40000000002</v>
      </c>
      <c r="G607" s="42">
        <f t="shared" si="241"/>
        <v>3983800</v>
      </c>
      <c r="H607" s="42">
        <f t="shared" si="241"/>
        <v>3983800</v>
      </c>
    </row>
    <row r="608" spans="1:8" ht="15.75" x14ac:dyDescent="0.25">
      <c r="A608" s="13" t="s">
        <v>359</v>
      </c>
      <c r="B608" s="14" t="s">
        <v>93</v>
      </c>
      <c r="C608" s="14" t="s">
        <v>93</v>
      </c>
      <c r="D608" s="14" t="s">
        <v>360</v>
      </c>
      <c r="E608" s="14" t="s">
        <v>15</v>
      </c>
      <c r="F608" s="42">
        <f>SUM(F609+F619)</f>
        <v>268050.40000000002</v>
      </c>
      <c r="G608" s="42">
        <f>SUM(G609+G619)</f>
        <v>3983800</v>
      </c>
      <c r="H608" s="42">
        <f>SUM(H609+H619)</f>
        <v>3983800</v>
      </c>
    </row>
    <row r="609" spans="1:8" ht="31.5" x14ac:dyDescent="0.25">
      <c r="A609" s="13" t="s">
        <v>297</v>
      </c>
      <c r="B609" s="14" t="s">
        <v>93</v>
      </c>
      <c r="C609" s="14" t="s">
        <v>93</v>
      </c>
      <c r="D609" s="14" t="s">
        <v>361</v>
      </c>
      <c r="E609" s="14" t="s">
        <v>15</v>
      </c>
      <c r="F609" s="42">
        <f>SUM(F610+F616+F613)</f>
        <v>268050.40000000002</v>
      </c>
      <c r="G609" s="42">
        <f>SUM(G610+G616+G613)</f>
        <v>3500700</v>
      </c>
      <c r="H609" s="42">
        <f>SUM(H610+H616+H613)</f>
        <v>3500700</v>
      </c>
    </row>
    <row r="610" spans="1:8" ht="31.5" x14ac:dyDescent="0.25">
      <c r="A610" s="13" t="s">
        <v>316</v>
      </c>
      <c r="B610" s="14" t="s">
        <v>93</v>
      </c>
      <c r="C610" s="14" t="s">
        <v>93</v>
      </c>
      <c r="D610" s="14" t="s">
        <v>362</v>
      </c>
      <c r="E610" s="14" t="s">
        <v>15</v>
      </c>
      <c r="F610" s="42">
        <f t="shared" ref="F610:H611" si="242">SUM(F611)</f>
        <v>0</v>
      </c>
      <c r="G610" s="42">
        <f t="shared" si="242"/>
        <v>1519396</v>
      </c>
      <c r="H610" s="42">
        <f t="shared" si="242"/>
        <v>1519396</v>
      </c>
    </row>
    <row r="611" spans="1:8" ht="47.25" x14ac:dyDescent="0.25">
      <c r="A611" s="13" t="s">
        <v>112</v>
      </c>
      <c r="B611" s="14" t="s">
        <v>93</v>
      </c>
      <c r="C611" s="14" t="s">
        <v>93</v>
      </c>
      <c r="D611" s="14" t="s">
        <v>362</v>
      </c>
      <c r="E611" s="14" t="s">
        <v>113</v>
      </c>
      <c r="F611" s="42">
        <f t="shared" si="242"/>
        <v>0</v>
      </c>
      <c r="G611" s="42">
        <f t="shared" si="242"/>
        <v>1519396</v>
      </c>
      <c r="H611" s="42">
        <f t="shared" si="242"/>
        <v>1519396</v>
      </c>
    </row>
    <row r="612" spans="1:8" ht="15.75" x14ac:dyDescent="0.25">
      <c r="A612" s="13" t="s">
        <v>301</v>
      </c>
      <c r="B612" s="14" t="s">
        <v>93</v>
      </c>
      <c r="C612" s="14" t="s">
        <v>93</v>
      </c>
      <c r="D612" s="14" t="s">
        <v>362</v>
      </c>
      <c r="E612" s="14" t="s">
        <v>115</v>
      </c>
      <c r="F612" s="42">
        <v>0</v>
      </c>
      <c r="G612" s="42">
        <v>1519396</v>
      </c>
      <c r="H612" s="42">
        <v>1519396</v>
      </c>
    </row>
    <row r="613" spans="1:8" ht="31.5" x14ac:dyDescent="0.25">
      <c r="A613" s="13" t="s">
        <v>363</v>
      </c>
      <c r="B613" s="14" t="s">
        <v>93</v>
      </c>
      <c r="C613" s="14" t="s">
        <v>93</v>
      </c>
      <c r="D613" s="14" t="s">
        <v>364</v>
      </c>
      <c r="E613" s="14" t="s">
        <v>15</v>
      </c>
      <c r="F613" s="42">
        <f>SUM(F615)</f>
        <v>21000</v>
      </c>
      <c r="G613" s="42">
        <f>SUM(G615)</f>
        <v>45000</v>
      </c>
      <c r="H613" s="42">
        <f>SUM(H615)</f>
        <v>45000</v>
      </c>
    </row>
    <row r="614" spans="1:8" ht="47.25" x14ac:dyDescent="0.25">
      <c r="A614" s="13" t="s">
        <v>112</v>
      </c>
      <c r="B614" s="14" t="s">
        <v>93</v>
      </c>
      <c r="C614" s="14" t="s">
        <v>93</v>
      </c>
      <c r="D614" s="14" t="s">
        <v>364</v>
      </c>
      <c r="E614" s="14" t="s">
        <v>113</v>
      </c>
      <c r="F614" s="42">
        <f>SUM(F615)</f>
        <v>21000</v>
      </c>
      <c r="G614" s="42">
        <f>SUM(G615)</f>
        <v>45000</v>
      </c>
      <c r="H614" s="42">
        <f>SUM(H615)</f>
        <v>45000</v>
      </c>
    </row>
    <row r="615" spans="1:8" ht="15.75" x14ac:dyDescent="0.25">
      <c r="A615" s="13" t="s">
        <v>301</v>
      </c>
      <c r="B615" s="14" t="s">
        <v>93</v>
      </c>
      <c r="C615" s="14" t="s">
        <v>93</v>
      </c>
      <c r="D615" s="14" t="s">
        <v>364</v>
      </c>
      <c r="E615" s="14" t="s">
        <v>115</v>
      </c>
      <c r="F615" s="42">
        <v>21000</v>
      </c>
      <c r="G615" s="42">
        <v>45000</v>
      </c>
      <c r="H615" s="42">
        <v>45000</v>
      </c>
    </row>
    <row r="616" spans="1:8" ht="78.75" x14ac:dyDescent="0.25">
      <c r="A616" s="13" t="s">
        <v>365</v>
      </c>
      <c r="B616" s="14" t="s">
        <v>93</v>
      </c>
      <c r="C616" s="14" t="s">
        <v>93</v>
      </c>
      <c r="D616" s="14" t="s">
        <v>366</v>
      </c>
      <c r="E616" s="14" t="s">
        <v>15</v>
      </c>
      <c r="F616" s="42">
        <f>SUM(F617)</f>
        <v>247050.4</v>
      </c>
      <c r="G616" s="42">
        <f>SUM(G617)</f>
        <v>1936304</v>
      </c>
      <c r="H616" s="42">
        <f>SUM(H617)</f>
        <v>1936304</v>
      </c>
    </row>
    <row r="617" spans="1:8" ht="31.5" x14ac:dyDescent="0.25">
      <c r="A617" s="13" t="s">
        <v>33</v>
      </c>
      <c r="B617" s="14" t="s">
        <v>93</v>
      </c>
      <c r="C617" s="14" t="s">
        <v>93</v>
      </c>
      <c r="D617" s="14" t="s">
        <v>366</v>
      </c>
      <c r="E617" s="14" t="s">
        <v>34</v>
      </c>
      <c r="F617" s="42">
        <f>SUM(F618:F618)</f>
        <v>247050.4</v>
      </c>
      <c r="G617" s="42">
        <f>SUM(G618:G618)</f>
        <v>1936304</v>
      </c>
      <c r="H617" s="42">
        <f>SUM(H618:H618)</f>
        <v>1936304</v>
      </c>
    </row>
    <row r="618" spans="1:8" ht="15.75" x14ac:dyDescent="0.25">
      <c r="A618" s="18" t="s">
        <v>574</v>
      </c>
      <c r="B618" s="14"/>
      <c r="C618" s="14"/>
      <c r="D618" s="14"/>
      <c r="E618" s="14"/>
      <c r="F618" s="42">
        <v>247050.4</v>
      </c>
      <c r="G618" s="42">
        <v>1936304</v>
      </c>
      <c r="H618" s="42">
        <v>1936304</v>
      </c>
    </row>
    <row r="619" spans="1:8" ht="78.75" x14ac:dyDescent="0.25">
      <c r="A619" s="13" t="s">
        <v>367</v>
      </c>
      <c r="B619" s="14" t="s">
        <v>93</v>
      </c>
      <c r="C619" s="14" t="s">
        <v>93</v>
      </c>
      <c r="D619" s="14" t="s">
        <v>368</v>
      </c>
      <c r="E619" s="14" t="s">
        <v>15</v>
      </c>
      <c r="F619" s="42">
        <f>SUM(F620)</f>
        <v>0</v>
      </c>
      <c r="G619" s="42">
        <f t="shared" ref="G619:H619" si="243">SUM(G620)</f>
        <v>483100</v>
      </c>
      <c r="H619" s="42">
        <f t="shared" si="243"/>
        <v>483100</v>
      </c>
    </row>
    <row r="620" spans="1:8" ht="31.5" x14ac:dyDescent="0.25">
      <c r="A620" s="13" t="s">
        <v>321</v>
      </c>
      <c r="B620" s="14" t="s">
        <v>93</v>
      </c>
      <c r="C620" s="14" t="s">
        <v>93</v>
      </c>
      <c r="D620" s="14" t="s">
        <v>368</v>
      </c>
      <c r="E620" s="14" t="s">
        <v>322</v>
      </c>
      <c r="F620" s="42">
        <f>SUM(F621)</f>
        <v>0</v>
      </c>
      <c r="G620" s="42">
        <f>SUM(G621)</f>
        <v>483100</v>
      </c>
      <c r="H620" s="42">
        <f>SUM(H621)</f>
        <v>483100</v>
      </c>
    </row>
    <row r="621" spans="1:8" ht="15.75" x14ac:dyDescent="0.25">
      <c r="A621" s="13" t="s">
        <v>369</v>
      </c>
      <c r="B621" s="14" t="s">
        <v>93</v>
      </c>
      <c r="C621" s="14" t="s">
        <v>93</v>
      </c>
      <c r="D621" s="14" t="s">
        <v>368</v>
      </c>
      <c r="E621" s="14" t="s">
        <v>370</v>
      </c>
      <c r="F621" s="42">
        <f>SUM(F622)</f>
        <v>0</v>
      </c>
      <c r="G621" s="42">
        <f>SUM(G622)</f>
        <v>483100</v>
      </c>
      <c r="H621" s="42">
        <f>SUM(H622)</f>
        <v>483100</v>
      </c>
    </row>
    <row r="622" spans="1:8" ht="15.75" x14ac:dyDescent="0.25">
      <c r="A622" s="18" t="s">
        <v>574</v>
      </c>
      <c r="B622" s="14"/>
      <c r="C622" s="14"/>
      <c r="D622" s="14"/>
      <c r="E622" s="14"/>
      <c r="F622" s="42">
        <v>0</v>
      </c>
      <c r="G622" s="42">
        <v>483100</v>
      </c>
      <c r="H622" s="42">
        <v>483100</v>
      </c>
    </row>
    <row r="623" spans="1:8" ht="15.75" x14ac:dyDescent="0.25">
      <c r="A623" s="9" t="s">
        <v>371</v>
      </c>
      <c r="B623" s="10" t="s">
        <v>93</v>
      </c>
      <c r="C623" s="10" t="s">
        <v>141</v>
      </c>
      <c r="D623" s="10" t="s">
        <v>14</v>
      </c>
      <c r="E623" s="10" t="s">
        <v>15</v>
      </c>
      <c r="F623" s="46">
        <f>SUM(F624)</f>
        <v>11759330</v>
      </c>
      <c r="G623" s="46">
        <f>SUM(G624)</f>
        <v>10403400</v>
      </c>
      <c r="H623" s="46">
        <f>SUM(H624)</f>
        <v>10403400</v>
      </c>
    </row>
    <row r="624" spans="1:8" ht="47.25" x14ac:dyDescent="0.25">
      <c r="A624" s="11" t="s">
        <v>39</v>
      </c>
      <c r="B624" s="12" t="s">
        <v>93</v>
      </c>
      <c r="C624" s="12" t="s">
        <v>141</v>
      </c>
      <c r="D624" s="12" t="s">
        <v>40</v>
      </c>
      <c r="E624" s="12" t="s">
        <v>15</v>
      </c>
      <c r="F624" s="41">
        <f>SUM(F625+F636+F664+F670+F680)</f>
        <v>11759330</v>
      </c>
      <c r="G624" s="41">
        <f>SUM(G625+G636+G664+G670+G680)</f>
        <v>10403400</v>
      </c>
      <c r="H624" s="41">
        <f>SUM(H625+H636+H664+H670+H680)</f>
        <v>10403400</v>
      </c>
    </row>
    <row r="625" spans="1:8" ht="15.75" x14ac:dyDescent="0.25">
      <c r="A625" s="11" t="s">
        <v>372</v>
      </c>
      <c r="B625" s="12" t="s">
        <v>93</v>
      </c>
      <c r="C625" s="12" t="s">
        <v>141</v>
      </c>
      <c r="D625" s="12" t="s">
        <v>294</v>
      </c>
      <c r="E625" s="12" t="s">
        <v>15</v>
      </c>
      <c r="F625" s="41">
        <f>SUM(F626+F631)</f>
        <v>62450</v>
      </c>
      <c r="G625" s="41">
        <f>SUM(G626+G631)</f>
        <v>55450</v>
      </c>
      <c r="H625" s="41">
        <f>SUM(H626+H631)</f>
        <v>55450</v>
      </c>
    </row>
    <row r="626" spans="1:8" ht="94.5" x14ac:dyDescent="0.25">
      <c r="A626" s="13" t="s">
        <v>373</v>
      </c>
      <c r="B626" s="14" t="s">
        <v>93</v>
      </c>
      <c r="C626" s="14" t="s">
        <v>141</v>
      </c>
      <c r="D626" s="14" t="s">
        <v>374</v>
      </c>
      <c r="E626" s="14" t="s">
        <v>15</v>
      </c>
      <c r="F626" s="42">
        <f t="shared" ref="F626:H627" si="244">SUM(F627)</f>
        <v>27000</v>
      </c>
      <c r="G626" s="42">
        <f t="shared" si="244"/>
        <v>20000</v>
      </c>
      <c r="H626" s="42">
        <f t="shared" si="244"/>
        <v>20000</v>
      </c>
    </row>
    <row r="627" spans="1:8" ht="31.5" x14ac:dyDescent="0.25">
      <c r="A627" s="13" t="s">
        <v>375</v>
      </c>
      <c r="B627" s="14" t="s">
        <v>93</v>
      </c>
      <c r="C627" s="14" t="s">
        <v>141</v>
      </c>
      <c r="D627" s="14" t="s">
        <v>376</v>
      </c>
      <c r="E627" s="14" t="s">
        <v>15</v>
      </c>
      <c r="F627" s="42">
        <f t="shared" si="244"/>
        <v>27000</v>
      </c>
      <c r="G627" s="42">
        <f t="shared" si="244"/>
        <v>20000</v>
      </c>
      <c r="H627" s="42">
        <f t="shared" si="244"/>
        <v>20000</v>
      </c>
    </row>
    <row r="628" spans="1:8" ht="78.75" x14ac:dyDescent="0.25">
      <c r="A628" s="13" t="s">
        <v>365</v>
      </c>
      <c r="B628" s="14" t="s">
        <v>93</v>
      </c>
      <c r="C628" s="14" t="s">
        <v>141</v>
      </c>
      <c r="D628" s="14" t="s">
        <v>377</v>
      </c>
      <c r="E628" s="14" t="s">
        <v>15</v>
      </c>
      <c r="F628" s="42">
        <f t="shared" ref="F628:H629" si="245">SUM(F629:F629)</f>
        <v>27000</v>
      </c>
      <c r="G628" s="42">
        <f t="shared" si="245"/>
        <v>20000</v>
      </c>
      <c r="H628" s="42">
        <f t="shared" si="245"/>
        <v>20000</v>
      </c>
    </row>
    <row r="629" spans="1:8" ht="31.5" x14ac:dyDescent="0.25">
      <c r="A629" s="13" t="s">
        <v>33</v>
      </c>
      <c r="B629" s="14" t="s">
        <v>93</v>
      </c>
      <c r="C629" s="14" t="s">
        <v>141</v>
      </c>
      <c r="D629" s="14" t="s">
        <v>377</v>
      </c>
      <c r="E629" s="14" t="s">
        <v>34</v>
      </c>
      <c r="F629" s="42">
        <f t="shared" si="245"/>
        <v>27000</v>
      </c>
      <c r="G629" s="42">
        <f t="shared" si="245"/>
        <v>20000</v>
      </c>
      <c r="H629" s="42">
        <f t="shared" si="245"/>
        <v>20000</v>
      </c>
    </row>
    <row r="630" spans="1:8" ht="15.75" x14ac:dyDescent="0.25">
      <c r="A630" s="18" t="s">
        <v>574</v>
      </c>
      <c r="B630" s="14"/>
      <c r="C630" s="14"/>
      <c r="D630" s="14"/>
      <c r="E630" s="14"/>
      <c r="F630" s="42">
        <v>27000</v>
      </c>
      <c r="G630" s="42">
        <v>20000</v>
      </c>
      <c r="H630" s="42">
        <v>20000</v>
      </c>
    </row>
    <row r="631" spans="1:8" ht="63" x14ac:dyDescent="0.25">
      <c r="A631" s="13" t="s">
        <v>378</v>
      </c>
      <c r="B631" s="14" t="s">
        <v>93</v>
      </c>
      <c r="C631" s="14" t="s">
        <v>141</v>
      </c>
      <c r="D631" s="14" t="s">
        <v>379</v>
      </c>
      <c r="E631" s="14" t="s">
        <v>15</v>
      </c>
      <c r="F631" s="42">
        <f t="shared" ref="F631:H632" si="246">SUM(F632)</f>
        <v>35450</v>
      </c>
      <c r="G631" s="42">
        <f t="shared" si="246"/>
        <v>35450</v>
      </c>
      <c r="H631" s="42">
        <f t="shared" si="246"/>
        <v>35450</v>
      </c>
    </row>
    <row r="632" spans="1:8" ht="31.5" x14ac:dyDescent="0.25">
      <c r="A632" s="13" t="s">
        <v>375</v>
      </c>
      <c r="B632" s="14" t="s">
        <v>93</v>
      </c>
      <c r="C632" s="14" t="s">
        <v>141</v>
      </c>
      <c r="D632" s="14" t="s">
        <v>380</v>
      </c>
      <c r="E632" s="14" t="s">
        <v>15</v>
      </c>
      <c r="F632" s="42">
        <f t="shared" si="246"/>
        <v>35450</v>
      </c>
      <c r="G632" s="42">
        <f t="shared" si="246"/>
        <v>35450</v>
      </c>
      <c r="H632" s="42">
        <f t="shared" si="246"/>
        <v>35450</v>
      </c>
    </row>
    <row r="633" spans="1:8" ht="78.75" x14ac:dyDescent="0.25">
      <c r="A633" s="13" t="s">
        <v>365</v>
      </c>
      <c r="B633" s="14" t="s">
        <v>93</v>
      </c>
      <c r="C633" s="14" t="s">
        <v>141</v>
      </c>
      <c r="D633" s="14" t="s">
        <v>380</v>
      </c>
      <c r="E633" s="14" t="s">
        <v>15</v>
      </c>
      <c r="F633" s="42">
        <f>SUM(F634)</f>
        <v>35450</v>
      </c>
      <c r="G633" s="42">
        <f>SUM(G634)</f>
        <v>35450</v>
      </c>
      <c r="H633" s="42">
        <f>SUM(H634)</f>
        <v>35450</v>
      </c>
    </row>
    <row r="634" spans="1:8" ht="31.5" x14ac:dyDescent="0.25">
      <c r="A634" s="13" t="s">
        <v>33</v>
      </c>
      <c r="B634" s="14" t="s">
        <v>93</v>
      </c>
      <c r="C634" s="14" t="s">
        <v>141</v>
      </c>
      <c r="D634" s="14" t="s">
        <v>381</v>
      </c>
      <c r="E634" s="14" t="s">
        <v>34</v>
      </c>
      <c r="F634" s="42">
        <f>SUM(F635)</f>
        <v>35450</v>
      </c>
      <c r="G634" s="42">
        <f>SUM(G635:G635)</f>
        <v>35450</v>
      </c>
      <c r="H634" s="42">
        <f>SUM(H635:H635)</f>
        <v>35450</v>
      </c>
    </row>
    <row r="635" spans="1:8" ht="15.75" x14ac:dyDescent="0.25">
      <c r="A635" s="18" t="s">
        <v>574</v>
      </c>
      <c r="B635" s="14"/>
      <c r="C635" s="14"/>
      <c r="D635" s="14"/>
      <c r="E635" s="14"/>
      <c r="F635" s="42">
        <v>35450</v>
      </c>
      <c r="G635" s="42">
        <v>35450</v>
      </c>
      <c r="H635" s="42">
        <v>35450</v>
      </c>
    </row>
    <row r="636" spans="1:8" ht="31.5" x14ac:dyDescent="0.25">
      <c r="A636" s="11" t="s">
        <v>382</v>
      </c>
      <c r="B636" s="12" t="s">
        <v>93</v>
      </c>
      <c r="C636" s="12" t="s">
        <v>141</v>
      </c>
      <c r="D636" s="12" t="s">
        <v>358</v>
      </c>
      <c r="E636" s="12" t="s">
        <v>15</v>
      </c>
      <c r="F636" s="41">
        <f>SUM(F637+F642+F649+F654+F659)</f>
        <v>72000</v>
      </c>
      <c r="G636" s="41">
        <f>SUM(G637+G642+G649+G654+G659)</f>
        <v>72000</v>
      </c>
      <c r="H636" s="41">
        <f>SUM(H637+H642+H649+H654+H659)</f>
        <v>72000</v>
      </c>
    </row>
    <row r="637" spans="1:8" ht="110.25" x14ac:dyDescent="0.25">
      <c r="A637" s="13" t="s">
        <v>383</v>
      </c>
      <c r="B637" s="14" t="s">
        <v>93</v>
      </c>
      <c r="C637" s="14" t="s">
        <v>141</v>
      </c>
      <c r="D637" s="14" t="s">
        <v>384</v>
      </c>
      <c r="E637" s="14" t="s">
        <v>15</v>
      </c>
      <c r="F637" s="42">
        <f>SUM(F638)</f>
        <v>20000</v>
      </c>
      <c r="G637" s="42">
        <f t="shared" ref="G637:H639" si="247">SUM(G638)</f>
        <v>20000</v>
      </c>
      <c r="H637" s="42">
        <f t="shared" si="247"/>
        <v>20000</v>
      </c>
    </row>
    <row r="638" spans="1:8" ht="31.5" x14ac:dyDescent="0.25">
      <c r="A638" s="13" t="s">
        <v>385</v>
      </c>
      <c r="B638" s="14" t="s">
        <v>93</v>
      </c>
      <c r="C638" s="14" t="s">
        <v>141</v>
      </c>
      <c r="D638" s="14" t="s">
        <v>386</v>
      </c>
      <c r="E638" s="14" t="s">
        <v>15</v>
      </c>
      <c r="F638" s="42">
        <f>SUM(F639)</f>
        <v>20000</v>
      </c>
      <c r="G638" s="42">
        <f t="shared" si="247"/>
        <v>20000</v>
      </c>
      <c r="H638" s="42">
        <f t="shared" si="247"/>
        <v>20000</v>
      </c>
    </row>
    <row r="639" spans="1:8" ht="78.75" x14ac:dyDescent="0.25">
      <c r="A639" s="13" t="s">
        <v>365</v>
      </c>
      <c r="B639" s="14" t="s">
        <v>93</v>
      </c>
      <c r="C639" s="14" t="s">
        <v>141</v>
      </c>
      <c r="D639" s="14" t="s">
        <v>387</v>
      </c>
      <c r="E639" s="14" t="s">
        <v>15</v>
      </c>
      <c r="F639" s="42">
        <f>SUM(F640)</f>
        <v>20000</v>
      </c>
      <c r="G639" s="42">
        <f t="shared" si="247"/>
        <v>20000</v>
      </c>
      <c r="H639" s="42">
        <f t="shared" si="247"/>
        <v>20000</v>
      </c>
    </row>
    <row r="640" spans="1:8" ht="31.5" x14ac:dyDescent="0.25">
      <c r="A640" s="13" t="s">
        <v>33</v>
      </c>
      <c r="B640" s="14" t="s">
        <v>93</v>
      </c>
      <c r="C640" s="14" t="s">
        <v>141</v>
      </c>
      <c r="D640" s="14" t="s">
        <v>387</v>
      </c>
      <c r="E640" s="14" t="s">
        <v>34</v>
      </c>
      <c r="F640" s="42">
        <f>SUM(F641:F641)</f>
        <v>20000</v>
      </c>
      <c r="G640" s="42">
        <f>SUM(G641:G641)</f>
        <v>20000</v>
      </c>
      <c r="H640" s="42">
        <f>SUM(H641:H641)</f>
        <v>20000</v>
      </c>
    </row>
    <row r="641" spans="1:8" ht="15.75" x14ac:dyDescent="0.25">
      <c r="A641" s="18" t="s">
        <v>574</v>
      </c>
      <c r="B641" s="14"/>
      <c r="C641" s="14"/>
      <c r="D641" s="14"/>
      <c r="E641" s="14"/>
      <c r="F641" s="42">
        <v>20000</v>
      </c>
      <c r="G641" s="42">
        <v>20000</v>
      </c>
      <c r="H641" s="42">
        <v>20000</v>
      </c>
    </row>
    <row r="642" spans="1:8" ht="110.25" x14ac:dyDescent="0.25">
      <c r="A642" s="11" t="s">
        <v>388</v>
      </c>
      <c r="B642" s="12" t="s">
        <v>93</v>
      </c>
      <c r="C642" s="12" t="s">
        <v>141</v>
      </c>
      <c r="D642" s="12" t="s">
        <v>389</v>
      </c>
      <c r="E642" s="12" t="s">
        <v>15</v>
      </c>
      <c r="F642" s="41">
        <f>SUM(F643)</f>
        <v>17000</v>
      </c>
      <c r="G642" s="41">
        <f t="shared" ref="G642:H643" si="248">SUM(G643)</f>
        <v>17000</v>
      </c>
      <c r="H642" s="41">
        <f t="shared" si="248"/>
        <v>17000</v>
      </c>
    </row>
    <row r="643" spans="1:8" ht="31.5" x14ac:dyDescent="0.25">
      <c r="A643" s="13" t="s">
        <v>375</v>
      </c>
      <c r="B643" s="14" t="s">
        <v>93</v>
      </c>
      <c r="C643" s="14" t="s">
        <v>141</v>
      </c>
      <c r="D643" s="14" t="s">
        <v>390</v>
      </c>
      <c r="E643" s="14" t="s">
        <v>15</v>
      </c>
      <c r="F643" s="42">
        <f>SUM(F644)</f>
        <v>17000</v>
      </c>
      <c r="G643" s="42">
        <f t="shared" si="248"/>
        <v>17000</v>
      </c>
      <c r="H643" s="42">
        <f t="shared" si="248"/>
        <v>17000</v>
      </c>
    </row>
    <row r="644" spans="1:8" ht="78.75" x14ac:dyDescent="0.25">
      <c r="A644" s="13" t="s">
        <v>365</v>
      </c>
      <c r="B644" s="14" t="s">
        <v>93</v>
      </c>
      <c r="C644" s="14" t="s">
        <v>141</v>
      </c>
      <c r="D644" s="14" t="s">
        <v>391</v>
      </c>
      <c r="E644" s="14" t="s">
        <v>15</v>
      </c>
      <c r="F644" s="42">
        <f>SUM(F647+F645)</f>
        <v>17000</v>
      </c>
      <c r="G644" s="42">
        <f>SUM(G647)</f>
        <v>17000</v>
      </c>
      <c r="H644" s="42">
        <f>SUM(H647)</f>
        <v>17000</v>
      </c>
    </row>
    <row r="645" spans="1:8" ht="47.25" x14ac:dyDescent="0.25">
      <c r="A645" s="13" t="s">
        <v>32</v>
      </c>
      <c r="B645" s="14" t="s">
        <v>93</v>
      </c>
      <c r="C645" s="14" t="s">
        <v>141</v>
      </c>
      <c r="D645" s="14" t="s">
        <v>391</v>
      </c>
      <c r="E645" s="14" t="s">
        <v>27</v>
      </c>
      <c r="F645" s="42">
        <v>1540</v>
      </c>
      <c r="G645" s="42"/>
      <c r="H645" s="42"/>
    </row>
    <row r="646" spans="1:8" ht="15.75" x14ac:dyDescent="0.25">
      <c r="A646" s="18" t="s">
        <v>574</v>
      </c>
      <c r="B646" s="14"/>
      <c r="C646" s="14"/>
      <c r="D646" s="14"/>
      <c r="E646" s="14"/>
      <c r="F646" s="42">
        <v>1540</v>
      </c>
      <c r="G646" s="42"/>
      <c r="H646" s="42"/>
    </row>
    <row r="647" spans="1:8" ht="31.5" x14ac:dyDescent="0.25">
      <c r="A647" s="13" t="s">
        <v>33</v>
      </c>
      <c r="B647" s="14" t="s">
        <v>93</v>
      </c>
      <c r="C647" s="14" t="s">
        <v>141</v>
      </c>
      <c r="D647" s="14" t="s">
        <v>391</v>
      </c>
      <c r="E647" s="14" t="s">
        <v>34</v>
      </c>
      <c r="F647" s="42">
        <f>SUM(F648:F648)</f>
        <v>15460</v>
      </c>
      <c r="G647" s="42">
        <f>SUM(G648:G648)</f>
        <v>17000</v>
      </c>
      <c r="H647" s="42">
        <f>SUM(H648:H648)</f>
        <v>17000</v>
      </c>
    </row>
    <row r="648" spans="1:8" ht="15.75" x14ac:dyDescent="0.25">
      <c r="A648" s="18" t="s">
        <v>574</v>
      </c>
      <c r="B648" s="14"/>
      <c r="C648" s="14"/>
      <c r="D648" s="14"/>
      <c r="E648" s="14"/>
      <c r="F648" s="42">
        <v>15460</v>
      </c>
      <c r="G648" s="42">
        <v>17000</v>
      </c>
      <c r="H648" s="42">
        <v>17000</v>
      </c>
    </row>
    <row r="649" spans="1:8" ht="63" x14ac:dyDescent="0.25">
      <c r="A649" s="11" t="s">
        <v>392</v>
      </c>
      <c r="B649" s="12" t="s">
        <v>93</v>
      </c>
      <c r="C649" s="12" t="s">
        <v>141</v>
      </c>
      <c r="D649" s="12" t="s">
        <v>393</v>
      </c>
      <c r="E649" s="12" t="s">
        <v>15</v>
      </c>
      <c r="F649" s="41">
        <f>SUM(F650)</f>
        <v>18000</v>
      </c>
      <c r="G649" s="41">
        <f t="shared" ref="G649:H652" si="249">SUM(G650)</f>
        <v>18000</v>
      </c>
      <c r="H649" s="41">
        <f t="shared" si="249"/>
        <v>18000</v>
      </c>
    </row>
    <row r="650" spans="1:8" ht="31.5" x14ac:dyDescent="0.25">
      <c r="A650" s="13" t="s">
        <v>385</v>
      </c>
      <c r="B650" s="14" t="s">
        <v>93</v>
      </c>
      <c r="C650" s="14" t="s">
        <v>141</v>
      </c>
      <c r="D650" s="14" t="s">
        <v>394</v>
      </c>
      <c r="E650" s="14" t="s">
        <v>15</v>
      </c>
      <c r="F650" s="42">
        <f>SUM(F651)</f>
        <v>18000</v>
      </c>
      <c r="G650" s="42">
        <f t="shared" si="249"/>
        <v>18000</v>
      </c>
      <c r="H650" s="42">
        <f t="shared" si="249"/>
        <v>18000</v>
      </c>
    </row>
    <row r="651" spans="1:8" ht="78.75" x14ac:dyDescent="0.25">
      <c r="A651" s="13" t="s">
        <v>365</v>
      </c>
      <c r="B651" s="14" t="s">
        <v>93</v>
      </c>
      <c r="C651" s="14" t="s">
        <v>141</v>
      </c>
      <c r="D651" s="14" t="s">
        <v>394</v>
      </c>
      <c r="E651" s="14" t="s">
        <v>15</v>
      </c>
      <c r="F651" s="42">
        <f>SUM(F652)</f>
        <v>18000</v>
      </c>
      <c r="G651" s="42">
        <f t="shared" si="249"/>
        <v>18000</v>
      </c>
      <c r="H651" s="42">
        <f t="shared" si="249"/>
        <v>18000</v>
      </c>
    </row>
    <row r="652" spans="1:8" ht="31.5" x14ac:dyDescent="0.25">
      <c r="A652" s="13" t="s">
        <v>33</v>
      </c>
      <c r="B652" s="14" t="s">
        <v>93</v>
      </c>
      <c r="C652" s="14" t="s">
        <v>141</v>
      </c>
      <c r="D652" s="14" t="s">
        <v>395</v>
      </c>
      <c r="E652" s="14" t="s">
        <v>34</v>
      </c>
      <c r="F652" s="42">
        <f>SUM(F653)</f>
        <v>18000</v>
      </c>
      <c r="G652" s="42">
        <f t="shared" si="249"/>
        <v>18000</v>
      </c>
      <c r="H652" s="42">
        <f t="shared" si="249"/>
        <v>18000</v>
      </c>
    </row>
    <row r="653" spans="1:8" ht="15.75" x14ac:dyDescent="0.25">
      <c r="A653" s="18" t="s">
        <v>574</v>
      </c>
      <c r="B653" s="14"/>
      <c r="C653" s="14"/>
      <c r="D653" s="14"/>
      <c r="E653" s="14"/>
      <c r="F653" s="42">
        <v>18000</v>
      </c>
      <c r="G653" s="42">
        <v>18000</v>
      </c>
      <c r="H653" s="42">
        <v>18000</v>
      </c>
    </row>
    <row r="654" spans="1:8" ht="63" x14ac:dyDescent="0.25">
      <c r="A654" s="11" t="s">
        <v>396</v>
      </c>
      <c r="B654" s="12" t="s">
        <v>93</v>
      </c>
      <c r="C654" s="12" t="s">
        <v>141</v>
      </c>
      <c r="D654" s="12" t="s">
        <v>397</v>
      </c>
      <c r="E654" s="12" t="s">
        <v>15</v>
      </c>
      <c r="F654" s="41">
        <f>SUM(F655)</f>
        <v>11000</v>
      </c>
      <c r="G654" s="41">
        <f t="shared" ref="G654:H656" si="250">SUM(G655)</f>
        <v>11000</v>
      </c>
      <c r="H654" s="41">
        <f t="shared" si="250"/>
        <v>11000</v>
      </c>
    </row>
    <row r="655" spans="1:8" ht="31.5" x14ac:dyDescent="0.25">
      <c r="A655" s="13" t="s">
        <v>385</v>
      </c>
      <c r="B655" s="14" t="s">
        <v>93</v>
      </c>
      <c r="C655" s="14" t="s">
        <v>141</v>
      </c>
      <c r="D655" s="14" t="s">
        <v>398</v>
      </c>
      <c r="E655" s="14" t="s">
        <v>15</v>
      </c>
      <c r="F655" s="42">
        <f>SUM(F656)</f>
        <v>11000</v>
      </c>
      <c r="G655" s="42">
        <f t="shared" si="250"/>
        <v>11000</v>
      </c>
      <c r="H655" s="42">
        <f t="shared" si="250"/>
        <v>11000</v>
      </c>
    </row>
    <row r="656" spans="1:8" ht="78.75" x14ac:dyDescent="0.25">
      <c r="A656" s="13" t="s">
        <v>365</v>
      </c>
      <c r="B656" s="14" t="s">
        <v>93</v>
      </c>
      <c r="C656" s="14" t="s">
        <v>141</v>
      </c>
      <c r="D656" s="14" t="s">
        <v>399</v>
      </c>
      <c r="E656" s="14" t="s">
        <v>15</v>
      </c>
      <c r="F656" s="42">
        <f>SUM(F657)</f>
        <v>11000</v>
      </c>
      <c r="G656" s="42">
        <f t="shared" si="250"/>
        <v>11000</v>
      </c>
      <c r="H656" s="42">
        <f t="shared" si="250"/>
        <v>11000</v>
      </c>
    </row>
    <row r="657" spans="1:8" ht="31.5" x14ac:dyDescent="0.25">
      <c r="A657" s="13" t="s">
        <v>33</v>
      </c>
      <c r="B657" s="14" t="s">
        <v>93</v>
      </c>
      <c r="C657" s="14" t="s">
        <v>141</v>
      </c>
      <c r="D657" s="14" t="s">
        <v>399</v>
      </c>
      <c r="E657" s="14" t="s">
        <v>34</v>
      </c>
      <c r="F657" s="42">
        <f>SUM(F658)</f>
        <v>11000</v>
      </c>
      <c r="G657" s="42">
        <f t="shared" ref="G657:H657" si="251">SUM(G658)</f>
        <v>11000</v>
      </c>
      <c r="H657" s="42">
        <f t="shared" si="251"/>
        <v>11000</v>
      </c>
    </row>
    <row r="658" spans="1:8" ht="15.75" x14ac:dyDescent="0.25">
      <c r="A658" s="18" t="s">
        <v>574</v>
      </c>
      <c r="B658" s="14"/>
      <c r="C658" s="14"/>
      <c r="D658" s="14"/>
      <c r="E658" s="14"/>
      <c r="F658" s="42">
        <v>11000</v>
      </c>
      <c r="G658" s="42">
        <v>11000</v>
      </c>
      <c r="H658" s="42">
        <v>11000</v>
      </c>
    </row>
    <row r="659" spans="1:8" ht="31.5" x14ac:dyDescent="0.25">
      <c r="A659" s="11" t="s">
        <v>400</v>
      </c>
      <c r="B659" s="12" t="s">
        <v>93</v>
      </c>
      <c r="C659" s="12" t="s">
        <v>141</v>
      </c>
      <c r="D659" s="12" t="s">
        <v>401</v>
      </c>
      <c r="E659" s="12" t="s">
        <v>15</v>
      </c>
      <c r="F659" s="41">
        <f>SUM(F660)</f>
        <v>6000</v>
      </c>
      <c r="G659" s="41">
        <f t="shared" ref="G659:H662" si="252">SUM(G660)</f>
        <v>6000</v>
      </c>
      <c r="H659" s="41">
        <f t="shared" si="252"/>
        <v>6000</v>
      </c>
    </row>
    <row r="660" spans="1:8" ht="31.5" x14ac:dyDescent="0.25">
      <c r="A660" s="13" t="s">
        <v>385</v>
      </c>
      <c r="B660" s="14" t="s">
        <v>93</v>
      </c>
      <c r="C660" s="14" t="s">
        <v>141</v>
      </c>
      <c r="D660" s="14" t="s">
        <v>402</v>
      </c>
      <c r="E660" s="14" t="s">
        <v>15</v>
      </c>
      <c r="F660" s="42">
        <f>SUM(F661)</f>
        <v>6000</v>
      </c>
      <c r="G660" s="42">
        <f t="shared" si="252"/>
        <v>6000</v>
      </c>
      <c r="H660" s="42">
        <f t="shared" si="252"/>
        <v>6000</v>
      </c>
    </row>
    <row r="661" spans="1:8" ht="78.75" x14ac:dyDescent="0.25">
      <c r="A661" s="13" t="s">
        <v>365</v>
      </c>
      <c r="B661" s="14" t="s">
        <v>93</v>
      </c>
      <c r="C661" s="14" t="s">
        <v>141</v>
      </c>
      <c r="D661" s="14" t="s">
        <v>403</v>
      </c>
      <c r="E661" s="14" t="s">
        <v>15</v>
      </c>
      <c r="F661" s="42">
        <f>SUM(F662)</f>
        <v>6000</v>
      </c>
      <c r="G661" s="42">
        <f t="shared" si="252"/>
        <v>6000</v>
      </c>
      <c r="H661" s="42">
        <f t="shared" si="252"/>
        <v>6000</v>
      </c>
    </row>
    <row r="662" spans="1:8" ht="31.5" x14ac:dyDescent="0.25">
      <c r="A662" s="13" t="s">
        <v>33</v>
      </c>
      <c r="B662" s="14" t="s">
        <v>93</v>
      </c>
      <c r="C662" s="14" t="s">
        <v>141</v>
      </c>
      <c r="D662" s="14" t="s">
        <v>403</v>
      </c>
      <c r="E662" s="14" t="s">
        <v>34</v>
      </c>
      <c r="F662" s="42">
        <f>SUM(F663)</f>
        <v>6000</v>
      </c>
      <c r="G662" s="42">
        <f t="shared" si="252"/>
        <v>6000</v>
      </c>
      <c r="H662" s="42">
        <f t="shared" si="252"/>
        <v>6000</v>
      </c>
    </row>
    <row r="663" spans="1:8" ht="15.75" x14ac:dyDescent="0.25">
      <c r="A663" s="18" t="s">
        <v>574</v>
      </c>
      <c r="B663" s="14"/>
      <c r="C663" s="14"/>
      <c r="D663" s="14"/>
      <c r="E663" s="14"/>
      <c r="F663" s="42">
        <v>6000</v>
      </c>
      <c r="G663" s="42">
        <v>6000</v>
      </c>
      <c r="H663" s="42">
        <v>6000</v>
      </c>
    </row>
    <row r="664" spans="1:8" ht="31.5" x14ac:dyDescent="0.25">
      <c r="A664" s="11" t="s">
        <v>404</v>
      </c>
      <c r="B664" s="12" t="s">
        <v>93</v>
      </c>
      <c r="C664" s="12" t="s">
        <v>141</v>
      </c>
      <c r="D664" s="12" t="s">
        <v>405</v>
      </c>
      <c r="E664" s="12" t="s">
        <v>15</v>
      </c>
      <c r="F664" s="41">
        <f>SUM(F665)</f>
        <v>1350</v>
      </c>
      <c r="G664" s="41">
        <f>SUM(G665)</f>
        <v>22350</v>
      </c>
      <c r="H664" s="41">
        <f>SUM(H665)</f>
        <v>22350</v>
      </c>
    </row>
    <row r="665" spans="1:8" ht="63" x14ac:dyDescent="0.25">
      <c r="A665" s="13" t="s">
        <v>406</v>
      </c>
      <c r="B665" s="14" t="s">
        <v>93</v>
      </c>
      <c r="C665" s="14" t="s">
        <v>141</v>
      </c>
      <c r="D665" s="14" t="s">
        <v>407</v>
      </c>
      <c r="E665" s="14" t="s">
        <v>15</v>
      </c>
      <c r="F665" s="42">
        <f>SUM(F666)</f>
        <v>1350</v>
      </c>
      <c r="G665" s="42">
        <f t="shared" ref="G665:H668" si="253">SUM(G666)</f>
        <v>22350</v>
      </c>
      <c r="H665" s="42">
        <f t="shared" si="253"/>
        <v>22350</v>
      </c>
    </row>
    <row r="666" spans="1:8" ht="31.5" x14ac:dyDescent="0.25">
      <c r="A666" s="13" t="s">
        <v>375</v>
      </c>
      <c r="B666" s="14" t="s">
        <v>93</v>
      </c>
      <c r="C666" s="14" t="s">
        <v>141</v>
      </c>
      <c r="D666" s="14" t="s">
        <v>408</v>
      </c>
      <c r="E666" s="14" t="s">
        <v>15</v>
      </c>
      <c r="F666" s="42">
        <f>SUM(F667)</f>
        <v>1350</v>
      </c>
      <c r="G666" s="42">
        <f t="shared" si="253"/>
        <v>22350</v>
      </c>
      <c r="H666" s="42">
        <f t="shared" si="253"/>
        <v>22350</v>
      </c>
    </row>
    <row r="667" spans="1:8" ht="78.75" x14ac:dyDescent="0.25">
      <c r="A667" s="13" t="s">
        <v>365</v>
      </c>
      <c r="B667" s="14" t="s">
        <v>93</v>
      </c>
      <c r="C667" s="14" t="s">
        <v>141</v>
      </c>
      <c r="D667" s="14" t="s">
        <v>409</v>
      </c>
      <c r="E667" s="14" t="s">
        <v>15</v>
      </c>
      <c r="F667" s="42">
        <f>SUM(F668)</f>
        <v>1350</v>
      </c>
      <c r="G667" s="42">
        <f t="shared" si="253"/>
        <v>22350</v>
      </c>
      <c r="H667" s="42">
        <f t="shared" si="253"/>
        <v>22350</v>
      </c>
    </row>
    <row r="668" spans="1:8" ht="31.5" x14ac:dyDescent="0.25">
      <c r="A668" s="13" t="s">
        <v>33</v>
      </c>
      <c r="B668" s="14" t="s">
        <v>93</v>
      </c>
      <c r="C668" s="14" t="s">
        <v>141</v>
      </c>
      <c r="D668" s="14" t="s">
        <v>409</v>
      </c>
      <c r="E668" s="14" t="s">
        <v>34</v>
      </c>
      <c r="F668" s="42">
        <f>SUM(F669)</f>
        <v>1350</v>
      </c>
      <c r="G668" s="42">
        <f t="shared" si="253"/>
        <v>22350</v>
      </c>
      <c r="H668" s="42">
        <f t="shared" si="253"/>
        <v>22350</v>
      </c>
    </row>
    <row r="669" spans="1:8" ht="15.75" x14ac:dyDescent="0.25">
      <c r="A669" s="18" t="s">
        <v>574</v>
      </c>
      <c r="B669" s="14"/>
      <c r="C669" s="14"/>
      <c r="D669" s="14"/>
      <c r="E669" s="14"/>
      <c r="F669" s="42">
        <v>1350</v>
      </c>
      <c r="G669" s="42">
        <v>22350</v>
      </c>
      <c r="H669" s="42">
        <v>22350</v>
      </c>
    </row>
    <row r="670" spans="1:8" ht="31.5" x14ac:dyDescent="0.25">
      <c r="A670" s="11" t="s">
        <v>410</v>
      </c>
      <c r="B670" s="12" t="s">
        <v>93</v>
      </c>
      <c r="C670" s="12" t="s">
        <v>141</v>
      </c>
      <c r="D670" s="12" t="s">
        <v>42</v>
      </c>
      <c r="E670" s="12" t="s">
        <v>15</v>
      </c>
      <c r="F670" s="41">
        <f>SUM(F672+F676)</f>
        <v>82200</v>
      </c>
      <c r="G670" s="41">
        <f t="shared" ref="G670:H670" si="254">SUM(G672+G676)</f>
        <v>38200</v>
      </c>
      <c r="H670" s="41">
        <f t="shared" si="254"/>
        <v>38200</v>
      </c>
    </row>
    <row r="671" spans="1:8" ht="31.5" x14ac:dyDescent="0.25">
      <c r="A671" s="13" t="s">
        <v>411</v>
      </c>
      <c r="B671" s="14" t="s">
        <v>93</v>
      </c>
      <c r="C671" s="14" t="s">
        <v>141</v>
      </c>
      <c r="D671" s="14" t="s">
        <v>412</v>
      </c>
      <c r="E671" s="14" t="s">
        <v>15</v>
      </c>
      <c r="F671" s="42">
        <f>SUM(F672)</f>
        <v>61200</v>
      </c>
      <c r="G671" s="42">
        <f t="shared" ref="G671:H673" si="255">SUM(G672)</f>
        <v>38200</v>
      </c>
      <c r="H671" s="42">
        <f t="shared" si="255"/>
        <v>38200</v>
      </c>
    </row>
    <row r="672" spans="1:8" ht="31.5" x14ac:dyDescent="0.25">
      <c r="A672" s="13" t="s">
        <v>375</v>
      </c>
      <c r="B672" s="14" t="s">
        <v>93</v>
      </c>
      <c r="C672" s="14" t="s">
        <v>141</v>
      </c>
      <c r="D672" s="14" t="s">
        <v>413</v>
      </c>
      <c r="E672" s="14" t="s">
        <v>15</v>
      </c>
      <c r="F672" s="42">
        <f>SUM(F673)</f>
        <v>61200</v>
      </c>
      <c r="G672" s="42">
        <f t="shared" si="255"/>
        <v>38200</v>
      </c>
      <c r="H672" s="42">
        <f t="shared" si="255"/>
        <v>38200</v>
      </c>
    </row>
    <row r="673" spans="1:8" ht="78.75" x14ac:dyDescent="0.25">
      <c r="A673" s="13" t="s">
        <v>365</v>
      </c>
      <c r="B673" s="14" t="s">
        <v>93</v>
      </c>
      <c r="C673" s="14" t="s">
        <v>141</v>
      </c>
      <c r="D673" s="14" t="s">
        <v>414</v>
      </c>
      <c r="E673" s="14" t="s">
        <v>15</v>
      </c>
      <c r="F673" s="42">
        <f>SUM(F674)</f>
        <v>61200</v>
      </c>
      <c r="G673" s="42">
        <f t="shared" si="255"/>
        <v>38200</v>
      </c>
      <c r="H673" s="42">
        <f t="shared" si="255"/>
        <v>38200</v>
      </c>
    </row>
    <row r="674" spans="1:8" ht="31.5" x14ac:dyDescent="0.25">
      <c r="A674" s="13" t="s">
        <v>33</v>
      </c>
      <c r="B674" s="14" t="s">
        <v>93</v>
      </c>
      <c r="C674" s="14" t="s">
        <v>141</v>
      </c>
      <c r="D674" s="14" t="s">
        <v>414</v>
      </c>
      <c r="E674" s="14" t="s">
        <v>34</v>
      </c>
      <c r="F674" s="42">
        <f>SUM(F675:F675)</f>
        <v>61200</v>
      </c>
      <c r="G674" s="42">
        <f>SUM(G675:G675)</f>
        <v>38200</v>
      </c>
      <c r="H674" s="42">
        <f>SUM(H675:H675)</f>
        <v>38200</v>
      </c>
    </row>
    <row r="675" spans="1:8" ht="15.75" x14ac:dyDescent="0.25">
      <c r="A675" s="18" t="s">
        <v>574</v>
      </c>
      <c r="B675" s="14"/>
      <c r="C675" s="14"/>
      <c r="D675" s="14"/>
      <c r="E675" s="14"/>
      <c r="F675" s="42">
        <v>61200</v>
      </c>
      <c r="G675" s="42">
        <v>38200</v>
      </c>
      <c r="H675" s="42">
        <v>38200</v>
      </c>
    </row>
    <row r="676" spans="1:8" ht="15.75" x14ac:dyDescent="0.25">
      <c r="A676" s="18" t="s">
        <v>812</v>
      </c>
      <c r="B676" s="14" t="s">
        <v>93</v>
      </c>
      <c r="C676" s="14" t="s">
        <v>141</v>
      </c>
      <c r="D676" s="14" t="s">
        <v>811</v>
      </c>
      <c r="E676" s="14" t="s">
        <v>15</v>
      </c>
      <c r="F676" s="42">
        <f>SUM(F677)</f>
        <v>21000</v>
      </c>
      <c r="G676" s="42">
        <f t="shared" ref="G676:H676" si="256">SUM(G677)</f>
        <v>0</v>
      </c>
      <c r="H676" s="42">
        <f t="shared" si="256"/>
        <v>0</v>
      </c>
    </row>
    <row r="677" spans="1:8" ht="78.75" x14ac:dyDescent="0.25">
      <c r="A677" s="13" t="s">
        <v>365</v>
      </c>
      <c r="B677" s="14" t="s">
        <v>93</v>
      </c>
      <c r="C677" s="14" t="s">
        <v>141</v>
      </c>
      <c r="D677" s="14" t="s">
        <v>810</v>
      </c>
      <c r="E677" s="14" t="s">
        <v>15</v>
      </c>
      <c r="F677" s="42">
        <f>SUM(F678)</f>
        <v>21000</v>
      </c>
      <c r="G677" s="42">
        <f t="shared" ref="G677:H677" si="257">SUM(G678)</f>
        <v>0</v>
      </c>
      <c r="H677" s="42">
        <f t="shared" si="257"/>
        <v>0</v>
      </c>
    </row>
    <row r="678" spans="1:8" ht="31.5" x14ac:dyDescent="0.25">
      <c r="A678" s="13" t="s">
        <v>33</v>
      </c>
      <c r="B678" s="14" t="s">
        <v>93</v>
      </c>
      <c r="C678" s="14" t="s">
        <v>141</v>
      </c>
      <c r="D678" s="14" t="s">
        <v>810</v>
      </c>
      <c r="E678" s="14" t="s">
        <v>34</v>
      </c>
      <c r="F678" s="42">
        <f>SUM(F679)</f>
        <v>21000</v>
      </c>
      <c r="G678" s="42">
        <f t="shared" ref="G678:H678" si="258">SUM(G679)</f>
        <v>0</v>
      </c>
      <c r="H678" s="42">
        <f t="shared" si="258"/>
        <v>0</v>
      </c>
    </row>
    <row r="679" spans="1:8" ht="15.75" x14ac:dyDescent="0.25">
      <c r="A679" s="18" t="s">
        <v>574</v>
      </c>
      <c r="B679" s="14"/>
      <c r="C679" s="14"/>
      <c r="D679" s="14"/>
      <c r="E679" s="14"/>
      <c r="F679" s="42">
        <v>21000</v>
      </c>
      <c r="G679" s="42">
        <v>0</v>
      </c>
      <c r="H679" s="42">
        <v>0</v>
      </c>
    </row>
    <row r="680" spans="1:8" ht="31.5" x14ac:dyDescent="0.25">
      <c r="A680" s="11" t="s">
        <v>415</v>
      </c>
      <c r="B680" s="12" t="s">
        <v>93</v>
      </c>
      <c r="C680" s="12" t="s">
        <v>141</v>
      </c>
      <c r="D680" s="12" t="s">
        <v>416</v>
      </c>
      <c r="E680" s="12" t="s">
        <v>15</v>
      </c>
      <c r="F680" s="41">
        <f>SUM(F681+F696)</f>
        <v>11541330</v>
      </c>
      <c r="G680" s="41">
        <f>SUM(G681)</f>
        <v>10215400</v>
      </c>
      <c r="H680" s="41">
        <f>SUM(H681)</f>
        <v>10215400</v>
      </c>
    </row>
    <row r="681" spans="1:8" ht="63" x14ac:dyDescent="0.25">
      <c r="A681" s="13" t="s">
        <v>417</v>
      </c>
      <c r="B681" s="15" t="s">
        <v>93</v>
      </c>
      <c r="C681" s="15" t="s">
        <v>141</v>
      </c>
      <c r="D681" s="14" t="s">
        <v>418</v>
      </c>
      <c r="E681" s="15" t="s">
        <v>15</v>
      </c>
      <c r="F681" s="40">
        <f>SUM(F686+F682)</f>
        <v>11539512</v>
      </c>
      <c r="G681" s="40">
        <f>SUM(G686+G682)</f>
        <v>10215400</v>
      </c>
      <c r="H681" s="40">
        <f>SUM(H686+H682)</f>
        <v>10215400</v>
      </c>
    </row>
    <row r="682" spans="1:8" ht="15.75" x14ac:dyDescent="0.25">
      <c r="A682" s="13" t="s">
        <v>419</v>
      </c>
      <c r="B682" s="14" t="s">
        <v>93</v>
      </c>
      <c r="C682" s="14" t="s">
        <v>141</v>
      </c>
      <c r="D682" s="14" t="s">
        <v>420</v>
      </c>
      <c r="E682" s="14" t="s">
        <v>15</v>
      </c>
      <c r="F682" s="42">
        <f>SUM(F683)</f>
        <v>2886225</v>
      </c>
      <c r="G682" s="42">
        <f>SUM(G683)</f>
        <v>2803985</v>
      </c>
      <c r="H682" s="42">
        <f>SUM(H683)</f>
        <v>2803985</v>
      </c>
    </row>
    <row r="683" spans="1:8" ht="15.75" x14ac:dyDescent="0.25">
      <c r="A683" s="13" t="s">
        <v>22</v>
      </c>
      <c r="B683" s="14" t="s">
        <v>93</v>
      </c>
      <c r="C683" s="14" t="s">
        <v>141</v>
      </c>
      <c r="D683" s="14" t="s">
        <v>420</v>
      </c>
      <c r="E683" s="14" t="s">
        <v>15</v>
      </c>
      <c r="F683" s="42">
        <f>SUM(F684:F685)</f>
        <v>2886225</v>
      </c>
      <c r="G683" s="42">
        <f>SUM(G684:G685)</f>
        <v>2803985</v>
      </c>
      <c r="H683" s="42">
        <f>SUM(H684:H685)</f>
        <v>2803985</v>
      </c>
    </row>
    <row r="684" spans="1:8" ht="47.25" x14ac:dyDescent="0.25">
      <c r="A684" s="13" t="s">
        <v>26</v>
      </c>
      <c r="B684" s="14" t="s">
        <v>93</v>
      </c>
      <c r="C684" s="14" t="s">
        <v>141</v>
      </c>
      <c r="D684" s="14" t="s">
        <v>420</v>
      </c>
      <c r="E684" s="14" t="s">
        <v>27</v>
      </c>
      <c r="F684" s="54">
        <v>2753985</v>
      </c>
      <c r="G684" s="54">
        <v>2753985</v>
      </c>
      <c r="H684" s="54">
        <v>2753985</v>
      </c>
    </row>
    <row r="685" spans="1:8" ht="31.5" x14ac:dyDescent="0.25">
      <c r="A685" s="13" t="s">
        <v>33</v>
      </c>
      <c r="B685" s="14" t="s">
        <v>93</v>
      </c>
      <c r="C685" s="14" t="s">
        <v>141</v>
      </c>
      <c r="D685" s="14" t="s">
        <v>420</v>
      </c>
      <c r="E685" s="15" t="s">
        <v>34</v>
      </c>
      <c r="F685" s="45">
        <v>132240</v>
      </c>
      <c r="G685" s="45">
        <v>50000</v>
      </c>
      <c r="H685" s="45">
        <v>50000</v>
      </c>
    </row>
    <row r="686" spans="1:8" ht="31.5" x14ac:dyDescent="0.25">
      <c r="A686" s="13" t="s">
        <v>375</v>
      </c>
      <c r="B686" s="14" t="s">
        <v>93</v>
      </c>
      <c r="C686" s="14" t="s">
        <v>141</v>
      </c>
      <c r="D686" s="14" t="s">
        <v>421</v>
      </c>
      <c r="E686" s="14" t="s">
        <v>15</v>
      </c>
      <c r="F686" s="42">
        <f>SUM(F687)</f>
        <v>8653287</v>
      </c>
      <c r="G686" s="42">
        <f>SUM(G687)</f>
        <v>7411415</v>
      </c>
      <c r="H686" s="42">
        <f>SUM(H687)</f>
        <v>7411415</v>
      </c>
    </row>
    <row r="687" spans="1:8" ht="78.75" x14ac:dyDescent="0.25">
      <c r="A687" s="13" t="s">
        <v>365</v>
      </c>
      <c r="B687" s="14" t="s">
        <v>93</v>
      </c>
      <c r="C687" s="14" t="s">
        <v>141</v>
      </c>
      <c r="D687" s="14" t="s">
        <v>422</v>
      </c>
      <c r="E687" s="14" t="s">
        <v>15</v>
      </c>
      <c r="F687" s="42">
        <f>SUM(F688+F691+F694)</f>
        <v>8653287</v>
      </c>
      <c r="G687" s="42">
        <f>SUM(G688+G691+G694)</f>
        <v>7411415</v>
      </c>
      <c r="H687" s="42">
        <f>SUM(H688+H691+H694)</f>
        <v>7411415</v>
      </c>
    </row>
    <row r="688" spans="1:8" ht="47.25" x14ac:dyDescent="0.25">
      <c r="A688" s="13" t="s">
        <v>26</v>
      </c>
      <c r="B688" s="14" t="s">
        <v>93</v>
      </c>
      <c r="C688" s="14" t="s">
        <v>141</v>
      </c>
      <c r="D688" s="14" t="s">
        <v>422</v>
      </c>
      <c r="E688" s="14" t="s">
        <v>27</v>
      </c>
      <c r="F688" s="42">
        <f>SUM(F689:F690)</f>
        <v>8271871.4699999997</v>
      </c>
      <c r="G688" s="42">
        <f>SUM(G689:G690)</f>
        <v>7119415</v>
      </c>
      <c r="H688" s="42">
        <f>SUM(H689:H690)</f>
        <v>7119415</v>
      </c>
    </row>
    <row r="689" spans="1:8" ht="15.75" x14ac:dyDescent="0.25">
      <c r="A689" s="13" t="s">
        <v>423</v>
      </c>
      <c r="B689" s="14"/>
      <c r="C689" s="14"/>
      <c r="D689" s="14"/>
      <c r="E689" s="14"/>
      <c r="F689" s="54">
        <v>6672290.4699999997</v>
      </c>
      <c r="G689" s="54">
        <v>5518834</v>
      </c>
      <c r="H689" s="54">
        <v>5518834</v>
      </c>
    </row>
    <row r="690" spans="1:8" ht="15.75" x14ac:dyDescent="0.25">
      <c r="A690" s="18" t="s">
        <v>574</v>
      </c>
      <c r="B690" s="14"/>
      <c r="C690" s="14"/>
      <c r="D690" s="14"/>
      <c r="E690" s="14"/>
      <c r="F690" s="54">
        <v>1599581</v>
      </c>
      <c r="G690" s="54">
        <v>1600581</v>
      </c>
      <c r="H690" s="54">
        <v>1600581</v>
      </c>
    </row>
    <row r="691" spans="1:8" ht="31.5" x14ac:dyDescent="0.25">
      <c r="A691" s="13" t="s">
        <v>33</v>
      </c>
      <c r="B691" s="14" t="s">
        <v>93</v>
      </c>
      <c r="C691" s="14" t="s">
        <v>141</v>
      </c>
      <c r="D691" s="14" t="s">
        <v>422</v>
      </c>
      <c r="E691" s="14" t="s">
        <v>34</v>
      </c>
      <c r="F691" s="42">
        <f>SUM(F692:F693)</f>
        <v>381415.53</v>
      </c>
      <c r="G691" s="42">
        <f>SUM(G692:G693)</f>
        <v>290000</v>
      </c>
      <c r="H691" s="42">
        <f>SUM(H692:H693)</f>
        <v>290000</v>
      </c>
    </row>
    <row r="692" spans="1:8" ht="15.75" x14ac:dyDescent="0.25">
      <c r="A692" s="13" t="s">
        <v>423</v>
      </c>
      <c r="B692" s="14"/>
      <c r="C692" s="14"/>
      <c r="D692" s="14"/>
      <c r="E692" s="14"/>
      <c r="F692" s="54">
        <v>286700.53000000003</v>
      </c>
      <c r="G692" s="54">
        <v>228000</v>
      </c>
      <c r="H692" s="54">
        <v>228000</v>
      </c>
    </row>
    <row r="693" spans="1:8" ht="15.75" x14ac:dyDescent="0.25">
      <c r="A693" s="18" t="s">
        <v>574</v>
      </c>
      <c r="B693" s="14"/>
      <c r="C693" s="14"/>
      <c r="D693" s="14"/>
      <c r="E693" s="14"/>
      <c r="F693" s="54">
        <v>94715</v>
      </c>
      <c r="G693" s="54">
        <v>62000</v>
      </c>
      <c r="H693" s="54">
        <v>62000</v>
      </c>
    </row>
    <row r="694" spans="1:8" ht="47.25" x14ac:dyDescent="0.25">
      <c r="A694" s="13" t="s">
        <v>323</v>
      </c>
      <c r="B694" s="14" t="s">
        <v>93</v>
      </c>
      <c r="C694" s="14" t="s">
        <v>141</v>
      </c>
      <c r="D694" s="14" t="s">
        <v>422</v>
      </c>
      <c r="E694" s="14" t="s">
        <v>424</v>
      </c>
      <c r="F694" s="42">
        <f>SUM(F695)</f>
        <v>0</v>
      </c>
      <c r="G694" s="42">
        <f>SUM(G695)</f>
        <v>2000</v>
      </c>
      <c r="H694" s="42">
        <f>SUM(H695)</f>
        <v>2000</v>
      </c>
    </row>
    <row r="695" spans="1:8" ht="15.75" x14ac:dyDescent="0.25">
      <c r="A695" s="13" t="s">
        <v>423</v>
      </c>
      <c r="B695" s="14"/>
      <c r="C695" s="14"/>
      <c r="D695" s="14"/>
      <c r="E695" s="14"/>
      <c r="F695" s="54">
        <v>0</v>
      </c>
      <c r="G695" s="54">
        <v>2000</v>
      </c>
      <c r="H695" s="54">
        <v>2000</v>
      </c>
    </row>
    <row r="696" spans="1:8" ht="51" customHeight="1" x14ac:dyDescent="0.25">
      <c r="A696" s="11" t="s">
        <v>694</v>
      </c>
      <c r="B696" s="12" t="s">
        <v>93</v>
      </c>
      <c r="C696" s="12" t="s">
        <v>141</v>
      </c>
      <c r="D696" s="12" t="s">
        <v>685</v>
      </c>
      <c r="E696" s="12" t="s">
        <v>15</v>
      </c>
      <c r="F696" s="55">
        <f>SUM(F697)</f>
        <v>1818</v>
      </c>
      <c r="G696" s="55">
        <f t="shared" ref="G696:H696" si="259">SUM(G697)</f>
        <v>0</v>
      </c>
      <c r="H696" s="55">
        <f t="shared" si="259"/>
        <v>0</v>
      </c>
    </row>
    <row r="697" spans="1:8" ht="48" customHeight="1" x14ac:dyDescent="0.25">
      <c r="A697" s="13" t="s">
        <v>693</v>
      </c>
      <c r="B697" s="14" t="s">
        <v>93</v>
      </c>
      <c r="C697" s="14" t="s">
        <v>141</v>
      </c>
      <c r="D697" s="14" t="s">
        <v>684</v>
      </c>
      <c r="E697" s="14" t="s">
        <v>15</v>
      </c>
      <c r="F697" s="54">
        <f>SUM(F698)</f>
        <v>1818</v>
      </c>
      <c r="G697" s="54">
        <f t="shared" ref="G697:H697" si="260">SUM(G698)</f>
        <v>0</v>
      </c>
      <c r="H697" s="54">
        <f t="shared" si="260"/>
        <v>0</v>
      </c>
    </row>
    <row r="698" spans="1:8" ht="31.5" x14ac:dyDescent="0.25">
      <c r="A698" s="13" t="s">
        <v>33</v>
      </c>
      <c r="B698" s="14" t="s">
        <v>93</v>
      </c>
      <c r="C698" s="14" t="s">
        <v>141</v>
      </c>
      <c r="D698" s="14" t="s">
        <v>684</v>
      </c>
      <c r="E698" s="14" t="s">
        <v>34</v>
      </c>
      <c r="F698" s="54">
        <f>SUM(F699)</f>
        <v>1818</v>
      </c>
      <c r="G698" s="54">
        <v>0</v>
      </c>
      <c r="H698" s="54">
        <v>0</v>
      </c>
    </row>
    <row r="699" spans="1:8" ht="15.75" x14ac:dyDescent="0.25">
      <c r="A699" s="13" t="s">
        <v>423</v>
      </c>
      <c r="B699" s="14"/>
      <c r="C699" s="14"/>
      <c r="D699" s="14"/>
      <c r="E699" s="14"/>
      <c r="F699" s="54">
        <v>1818</v>
      </c>
      <c r="G699" s="54"/>
      <c r="H699" s="54"/>
    </row>
    <row r="700" spans="1:8" ht="15.75" x14ac:dyDescent="0.25">
      <c r="A700" s="8" t="s">
        <v>425</v>
      </c>
      <c r="B700" s="77" t="s">
        <v>207</v>
      </c>
      <c r="C700" s="77" t="s">
        <v>13</v>
      </c>
      <c r="D700" s="77" t="s">
        <v>14</v>
      </c>
      <c r="E700" s="77" t="s">
        <v>15</v>
      </c>
      <c r="F700" s="48">
        <f>SUM(F701+F775)</f>
        <v>75132130.890000001</v>
      </c>
      <c r="G700" s="48">
        <f>SUM(G701+G775)</f>
        <v>75101203.189999998</v>
      </c>
      <c r="H700" s="48">
        <f>SUM(H701+H775)</f>
        <v>74937703.909999996</v>
      </c>
    </row>
    <row r="701" spans="1:8" ht="31.5" x14ac:dyDescent="0.25">
      <c r="A701" s="9" t="s">
        <v>426</v>
      </c>
      <c r="B701" s="10" t="s">
        <v>207</v>
      </c>
      <c r="C701" s="10" t="s">
        <v>12</v>
      </c>
      <c r="D701" s="10" t="s">
        <v>14</v>
      </c>
      <c r="E701" s="10" t="s">
        <v>15</v>
      </c>
      <c r="F701" s="46">
        <f>SUM(F702)</f>
        <v>58405565.890000001</v>
      </c>
      <c r="G701" s="46">
        <f t="shared" ref="G701:H701" si="261">SUM(G702)</f>
        <v>57602354.189999998</v>
      </c>
      <c r="H701" s="46">
        <f t="shared" si="261"/>
        <v>57438854.909999996</v>
      </c>
    </row>
    <row r="702" spans="1:8" ht="47.25" x14ac:dyDescent="0.25">
      <c r="A702" s="11" t="s">
        <v>339</v>
      </c>
      <c r="B702" s="12" t="s">
        <v>207</v>
      </c>
      <c r="C702" s="12" t="s">
        <v>12</v>
      </c>
      <c r="D702" s="12" t="s">
        <v>340</v>
      </c>
      <c r="E702" s="12" t="s">
        <v>15</v>
      </c>
      <c r="F702" s="41">
        <f>SUM(F703+F756+F740)</f>
        <v>58405565.890000001</v>
      </c>
      <c r="G702" s="41">
        <f>SUM(G703+G756+G740)</f>
        <v>57602354.189999998</v>
      </c>
      <c r="H702" s="41">
        <f>SUM(H703+H756+H740)</f>
        <v>57438854.909999996</v>
      </c>
    </row>
    <row r="703" spans="1:8" ht="47.25" x14ac:dyDescent="0.25">
      <c r="A703" s="11" t="s">
        <v>341</v>
      </c>
      <c r="B703" s="12" t="s">
        <v>207</v>
      </c>
      <c r="C703" s="12" t="s">
        <v>12</v>
      </c>
      <c r="D703" s="12" t="s">
        <v>342</v>
      </c>
      <c r="E703" s="12" t="s">
        <v>15</v>
      </c>
      <c r="F703" s="41">
        <f>SUM(F712+F704+F718+F734)</f>
        <v>9599156.4700000007</v>
      </c>
      <c r="G703" s="41">
        <f>SUM(G712+G704+G718+G734)</f>
        <v>2827103.19</v>
      </c>
      <c r="H703" s="41">
        <f>SUM(H712+H704+H718+H734)</f>
        <v>4045603.91</v>
      </c>
    </row>
    <row r="704" spans="1:8" ht="31.5" x14ac:dyDescent="0.25">
      <c r="A704" s="11" t="s">
        <v>343</v>
      </c>
      <c r="B704" s="12" t="s">
        <v>207</v>
      </c>
      <c r="C704" s="12" t="s">
        <v>12</v>
      </c>
      <c r="D704" s="12" t="s">
        <v>344</v>
      </c>
      <c r="E704" s="12" t="s">
        <v>15</v>
      </c>
      <c r="F704" s="41">
        <f>SUM(F709+F708+F705)</f>
        <v>951445.92</v>
      </c>
      <c r="G704" s="41">
        <f t="shared" ref="G704:H704" si="262">SUM(G709+G708+G705)</f>
        <v>714724.81</v>
      </c>
      <c r="H704" s="41">
        <f t="shared" si="262"/>
        <v>736703.91</v>
      </c>
    </row>
    <row r="705" spans="1:8" ht="47.25" x14ac:dyDescent="0.25">
      <c r="A705" s="13" t="s">
        <v>112</v>
      </c>
      <c r="B705" s="14" t="s">
        <v>207</v>
      </c>
      <c r="C705" s="14" t="s">
        <v>12</v>
      </c>
      <c r="D705" s="14" t="s">
        <v>449</v>
      </c>
      <c r="E705" s="14" t="s">
        <v>113</v>
      </c>
      <c r="F705" s="41">
        <v>111354</v>
      </c>
      <c r="G705" s="41">
        <v>0</v>
      </c>
      <c r="H705" s="41">
        <v>0</v>
      </c>
    </row>
    <row r="706" spans="1:8" ht="31.5" x14ac:dyDescent="0.25">
      <c r="A706" s="13" t="s">
        <v>428</v>
      </c>
      <c r="B706" s="12"/>
      <c r="C706" s="12"/>
      <c r="D706" s="12"/>
      <c r="E706" s="12"/>
      <c r="F706" s="41"/>
      <c r="G706" s="41"/>
      <c r="H706" s="41"/>
    </row>
    <row r="707" spans="1:8" ht="47.25" x14ac:dyDescent="0.25">
      <c r="A707" s="13" t="s">
        <v>112</v>
      </c>
      <c r="B707" s="14" t="s">
        <v>207</v>
      </c>
      <c r="C707" s="14" t="s">
        <v>12</v>
      </c>
      <c r="D707" s="14" t="s">
        <v>760</v>
      </c>
      <c r="E707" s="14" t="s">
        <v>113</v>
      </c>
      <c r="F707" s="42">
        <v>78910</v>
      </c>
      <c r="G707" s="42">
        <v>0</v>
      </c>
      <c r="H707" s="42">
        <v>0</v>
      </c>
    </row>
    <row r="708" spans="1:8" ht="39.75" customHeight="1" x14ac:dyDescent="0.25">
      <c r="A708" s="13" t="s">
        <v>761</v>
      </c>
      <c r="B708" s="14"/>
      <c r="C708" s="14"/>
      <c r="D708" s="14"/>
      <c r="E708" s="14"/>
      <c r="F708" s="42">
        <v>78910</v>
      </c>
      <c r="G708" s="42"/>
      <c r="H708" s="42"/>
    </row>
    <row r="709" spans="1:8" ht="47.25" x14ac:dyDescent="0.25">
      <c r="A709" s="13" t="s">
        <v>112</v>
      </c>
      <c r="B709" s="14" t="s">
        <v>207</v>
      </c>
      <c r="C709" s="14" t="s">
        <v>12</v>
      </c>
      <c r="D709" s="14" t="s">
        <v>624</v>
      </c>
      <c r="E709" s="14" t="s">
        <v>113</v>
      </c>
      <c r="F709" s="42">
        <f t="shared" ref="F709:H710" si="263">SUM(F710)</f>
        <v>761181.92</v>
      </c>
      <c r="G709" s="42">
        <f t="shared" si="263"/>
        <v>714724.81</v>
      </c>
      <c r="H709" s="42">
        <f t="shared" si="263"/>
        <v>736703.91</v>
      </c>
    </row>
    <row r="710" spans="1:8" ht="15.75" x14ac:dyDescent="0.25">
      <c r="A710" s="13" t="s">
        <v>346</v>
      </c>
      <c r="B710" s="14" t="s">
        <v>207</v>
      </c>
      <c r="C710" s="14" t="s">
        <v>12</v>
      </c>
      <c r="D710" s="14" t="s">
        <v>624</v>
      </c>
      <c r="E710" s="14" t="s">
        <v>347</v>
      </c>
      <c r="F710" s="42">
        <f>SUM(F711)</f>
        <v>761181.92</v>
      </c>
      <c r="G710" s="42">
        <f t="shared" si="263"/>
        <v>714724.81</v>
      </c>
      <c r="H710" s="42">
        <f t="shared" si="263"/>
        <v>736703.91</v>
      </c>
    </row>
    <row r="711" spans="1:8" ht="31.5" x14ac:dyDescent="0.25">
      <c r="A711" s="13" t="s">
        <v>428</v>
      </c>
      <c r="B711" s="14"/>
      <c r="C711" s="14"/>
      <c r="D711" s="14"/>
      <c r="E711" s="14"/>
      <c r="F711" s="42">
        <v>761181.92</v>
      </c>
      <c r="G711" s="42">
        <v>714724.81</v>
      </c>
      <c r="H711" s="42">
        <v>736703.91</v>
      </c>
    </row>
    <row r="712" spans="1:8" ht="31.5" x14ac:dyDescent="0.25">
      <c r="A712" s="11" t="s">
        <v>348</v>
      </c>
      <c r="B712" s="12" t="s">
        <v>207</v>
      </c>
      <c r="C712" s="12" t="s">
        <v>12</v>
      </c>
      <c r="D712" s="12" t="s">
        <v>349</v>
      </c>
      <c r="E712" s="12" t="s">
        <v>15</v>
      </c>
      <c r="F712" s="41">
        <f>SUM(F714)</f>
        <v>435530.12</v>
      </c>
      <c r="G712" s="41">
        <f>SUM(G714)</f>
        <v>399000</v>
      </c>
      <c r="H712" s="41">
        <f>SUM(H714)</f>
        <v>399000</v>
      </c>
    </row>
    <row r="713" spans="1:8" ht="31.5" x14ac:dyDescent="0.25">
      <c r="A713" s="13" t="s">
        <v>110</v>
      </c>
      <c r="B713" s="14" t="s">
        <v>207</v>
      </c>
      <c r="C713" s="14" t="s">
        <v>12</v>
      </c>
      <c r="D713" s="14" t="s">
        <v>427</v>
      </c>
      <c r="E713" s="14" t="s">
        <v>15</v>
      </c>
      <c r="F713" s="42">
        <f t="shared" ref="F713:H714" si="264">SUM(F714)</f>
        <v>435530.12</v>
      </c>
      <c r="G713" s="42">
        <f t="shared" si="264"/>
        <v>399000</v>
      </c>
      <c r="H713" s="42">
        <f t="shared" si="264"/>
        <v>399000</v>
      </c>
    </row>
    <row r="714" spans="1:8" ht="47.25" x14ac:dyDescent="0.25">
      <c r="A714" s="13" t="s">
        <v>112</v>
      </c>
      <c r="B714" s="14" t="s">
        <v>207</v>
      </c>
      <c r="C714" s="14" t="s">
        <v>12</v>
      </c>
      <c r="D714" s="14" t="s">
        <v>427</v>
      </c>
      <c r="E714" s="14" t="s">
        <v>113</v>
      </c>
      <c r="F714" s="42">
        <f t="shared" si="264"/>
        <v>435530.12</v>
      </c>
      <c r="G714" s="42">
        <f t="shared" si="264"/>
        <v>399000</v>
      </c>
      <c r="H714" s="42">
        <f t="shared" si="264"/>
        <v>399000</v>
      </c>
    </row>
    <row r="715" spans="1:8" ht="15.75" x14ac:dyDescent="0.25">
      <c r="A715" s="13" t="s">
        <v>346</v>
      </c>
      <c r="B715" s="14" t="s">
        <v>207</v>
      </c>
      <c r="C715" s="14" t="s">
        <v>12</v>
      </c>
      <c r="D715" s="14" t="s">
        <v>427</v>
      </c>
      <c r="E715" s="14" t="s">
        <v>347</v>
      </c>
      <c r="F715" s="42">
        <f>SUM(F716:F717)</f>
        <v>435530.12</v>
      </c>
      <c r="G715" s="42">
        <f>SUM(G716:G717)</f>
        <v>399000</v>
      </c>
      <c r="H715" s="42">
        <f>SUM(H716:H717)</f>
        <v>399000</v>
      </c>
    </row>
    <row r="716" spans="1:8" ht="31.5" x14ac:dyDescent="0.25">
      <c r="A716" s="13" t="s">
        <v>428</v>
      </c>
      <c r="B716" s="14" t="s">
        <v>207</v>
      </c>
      <c r="C716" s="14" t="s">
        <v>12</v>
      </c>
      <c r="D716" s="14" t="s">
        <v>429</v>
      </c>
      <c r="E716" s="14"/>
      <c r="F716" s="42">
        <v>378513.12</v>
      </c>
      <c r="G716" s="42">
        <v>375000</v>
      </c>
      <c r="H716" s="42">
        <v>375000</v>
      </c>
    </row>
    <row r="717" spans="1:8" ht="31.5" x14ac:dyDescent="0.25">
      <c r="A717" s="13" t="s">
        <v>430</v>
      </c>
      <c r="B717" s="14" t="s">
        <v>207</v>
      </c>
      <c r="C717" s="14" t="s">
        <v>12</v>
      </c>
      <c r="D717" s="14" t="s">
        <v>431</v>
      </c>
      <c r="E717" s="14"/>
      <c r="F717" s="42">
        <v>57017</v>
      </c>
      <c r="G717" s="42">
        <v>24000</v>
      </c>
      <c r="H717" s="42">
        <v>24000</v>
      </c>
    </row>
    <row r="718" spans="1:8" ht="33" customHeight="1" x14ac:dyDescent="0.25">
      <c r="A718" s="13" t="s">
        <v>351</v>
      </c>
      <c r="B718" s="14" t="s">
        <v>207</v>
      </c>
      <c r="C718" s="14" t="s">
        <v>12</v>
      </c>
      <c r="D718" s="14" t="s">
        <v>352</v>
      </c>
      <c r="E718" s="14" t="s">
        <v>15</v>
      </c>
      <c r="F718" s="42">
        <f>SUM(F728+F719+F722+F731+F725)</f>
        <v>1289824.3500000001</v>
      </c>
      <c r="G718" s="42">
        <f t="shared" ref="G718:H718" si="265">SUM(G728+G719+G722+G731+G725)</f>
        <v>0</v>
      </c>
      <c r="H718" s="42">
        <f t="shared" si="265"/>
        <v>2909900</v>
      </c>
    </row>
    <row r="719" spans="1:8" ht="47.25" x14ac:dyDescent="0.25">
      <c r="A719" s="13" t="s">
        <v>112</v>
      </c>
      <c r="B719" s="14" t="s">
        <v>207</v>
      </c>
      <c r="C719" s="14" t="s">
        <v>12</v>
      </c>
      <c r="D719" s="14" t="s">
        <v>762</v>
      </c>
      <c r="E719" s="14" t="s">
        <v>113</v>
      </c>
      <c r="F719" s="42">
        <f>SUM(F720)</f>
        <v>655576.06000000006</v>
      </c>
      <c r="G719" s="42"/>
      <c r="H719" s="42"/>
    </row>
    <row r="720" spans="1:8" ht="15.75" x14ac:dyDescent="0.25">
      <c r="A720" s="13" t="s">
        <v>346</v>
      </c>
      <c r="B720" s="14" t="s">
        <v>207</v>
      </c>
      <c r="C720" s="14" t="s">
        <v>12</v>
      </c>
      <c r="D720" s="14" t="s">
        <v>762</v>
      </c>
      <c r="E720" s="14" t="s">
        <v>347</v>
      </c>
      <c r="F720" s="42">
        <v>655576.06000000006</v>
      </c>
      <c r="G720" s="42">
        <v>0</v>
      </c>
      <c r="H720" s="42">
        <v>0</v>
      </c>
    </row>
    <row r="721" spans="1:8" ht="31.5" x14ac:dyDescent="0.25">
      <c r="A721" s="13" t="s">
        <v>428</v>
      </c>
      <c r="B721" s="14"/>
      <c r="C721" s="14"/>
      <c r="D721" s="14"/>
      <c r="E721" s="14"/>
      <c r="F721" s="42"/>
      <c r="G721" s="42"/>
      <c r="H721" s="42"/>
    </row>
    <row r="722" spans="1:8" ht="47.25" x14ac:dyDescent="0.25">
      <c r="A722" s="13" t="s">
        <v>112</v>
      </c>
      <c r="B722" s="14" t="s">
        <v>207</v>
      </c>
      <c r="C722" s="14" t="s">
        <v>12</v>
      </c>
      <c r="D722" s="14" t="s">
        <v>763</v>
      </c>
      <c r="E722" s="14" t="s">
        <v>113</v>
      </c>
      <c r="F722" s="42">
        <f>SUM(F723)</f>
        <v>19248.29</v>
      </c>
      <c r="G722" s="42">
        <f t="shared" ref="G722:H722" si="266">SUM(G723)</f>
        <v>0</v>
      </c>
      <c r="H722" s="42">
        <f t="shared" si="266"/>
        <v>0</v>
      </c>
    </row>
    <row r="723" spans="1:8" ht="15.75" x14ac:dyDescent="0.25">
      <c r="A723" s="13" t="s">
        <v>346</v>
      </c>
      <c r="B723" s="14" t="s">
        <v>207</v>
      </c>
      <c r="C723" s="14" t="s">
        <v>12</v>
      </c>
      <c r="D723" s="14" t="s">
        <v>763</v>
      </c>
      <c r="E723" s="14" t="s">
        <v>347</v>
      </c>
      <c r="F723" s="42">
        <v>19248.29</v>
      </c>
      <c r="G723" s="42">
        <v>0</v>
      </c>
      <c r="H723" s="42">
        <v>0</v>
      </c>
    </row>
    <row r="724" spans="1:8" ht="31.5" x14ac:dyDescent="0.25">
      <c r="A724" s="13" t="s">
        <v>430</v>
      </c>
      <c r="B724" s="14"/>
      <c r="C724" s="14"/>
      <c r="D724" s="14"/>
      <c r="E724" s="14"/>
      <c r="F724" s="42"/>
      <c r="G724" s="42"/>
      <c r="H724" s="42"/>
    </row>
    <row r="725" spans="1:8" ht="15.75" x14ac:dyDescent="0.25">
      <c r="A725" s="13" t="s">
        <v>691</v>
      </c>
      <c r="B725" s="14" t="s">
        <v>207</v>
      </c>
      <c r="C725" s="14" t="s">
        <v>12</v>
      </c>
      <c r="D725" s="14" t="s">
        <v>815</v>
      </c>
      <c r="E725" s="14" t="s">
        <v>15</v>
      </c>
      <c r="F725" s="42">
        <f>SUM(F726)</f>
        <v>160000</v>
      </c>
      <c r="G725" s="42">
        <f t="shared" ref="G725:H725" si="267">SUM(G726)</f>
        <v>0</v>
      </c>
      <c r="H725" s="42">
        <f t="shared" si="267"/>
        <v>0</v>
      </c>
    </row>
    <row r="726" spans="1:8" ht="47.25" x14ac:dyDescent="0.25">
      <c r="A726" s="13" t="s">
        <v>112</v>
      </c>
      <c r="B726" s="14" t="s">
        <v>207</v>
      </c>
      <c r="C726" s="14" t="s">
        <v>12</v>
      </c>
      <c r="D726" s="14" t="s">
        <v>815</v>
      </c>
      <c r="E726" s="14" t="s">
        <v>113</v>
      </c>
      <c r="F726" s="42">
        <f>SUM(F727)</f>
        <v>160000</v>
      </c>
      <c r="G726" s="42">
        <f t="shared" ref="G726:H726" si="268">SUM(G727)</f>
        <v>0</v>
      </c>
      <c r="H726" s="42">
        <f t="shared" si="268"/>
        <v>0</v>
      </c>
    </row>
    <row r="727" spans="1:8" ht="31.5" x14ac:dyDescent="0.25">
      <c r="A727" s="13" t="s">
        <v>430</v>
      </c>
      <c r="B727" s="14"/>
      <c r="C727" s="14"/>
      <c r="D727" s="14"/>
      <c r="E727" s="14"/>
      <c r="F727" s="42">
        <v>160000</v>
      </c>
      <c r="G727" s="42">
        <v>0</v>
      </c>
      <c r="H727" s="42">
        <v>0</v>
      </c>
    </row>
    <row r="728" spans="1:8" ht="47.25" x14ac:dyDescent="0.25">
      <c r="A728" s="13" t="s">
        <v>112</v>
      </c>
      <c r="B728" s="14" t="s">
        <v>207</v>
      </c>
      <c r="C728" s="14" t="s">
        <v>12</v>
      </c>
      <c r="D728" s="14" t="s">
        <v>625</v>
      </c>
      <c r="E728" s="14" t="s">
        <v>113</v>
      </c>
      <c r="F728" s="42">
        <f t="shared" ref="F728:H729" si="269">SUM(F729)</f>
        <v>455000</v>
      </c>
      <c r="G728" s="42">
        <f t="shared" si="269"/>
        <v>0</v>
      </c>
      <c r="H728" s="42">
        <f t="shared" si="269"/>
        <v>0</v>
      </c>
    </row>
    <row r="729" spans="1:8" ht="15.75" x14ac:dyDescent="0.25">
      <c r="A729" s="13" t="s">
        <v>346</v>
      </c>
      <c r="B729" s="14" t="s">
        <v>207</v>
      </c>
      <c r="C729" s="14" t="s">
        <v>12</v>
      </c>
      <c r="D729" s="14" t="s">
        <v>625</v>
      </c>
      <c r="E729" s="14" t="s">
        <v>347</v>
      </c>
      <c r="F729" s="42">
        <f t="shared" si="269"/>
        <v>455000</v>
      </c>
      <c r="G729" s="42">
        <f t="shared" si="269"/>
        <v>0</v>
      </c>
      <c r="H729" s="42">
        <f t="shared" si="269"/>
        <v>0</v>
      </c>
    </row>
    <row r="730" spans="1:8" ht="31.5" x14ac:dyDescent="0.25">
      <c r="A730" s="13" t="s">
        <v>428</v>
      </c>
      <c r="B730" s="14"/>
      <c r="C730" s="14"/>
      <c r="D730" s="14"/>
      <c r="E730" s="14"/>
      <c r="F730" s="42">
        <v>455000</v>
      </c>
      <c r="G730" s="42">
        <v>0</v>
      </c>
      <c r="H730" s="42">
        <v>0</v>
      </c>
    </row>
    <row r="731" spans="1:8" ht="47.25" x14ac:dyDescent="0.25">
      <c r="A731" s="13" t="s">
        <v>576</v>
      </c>
      <c r="B731" s="14" t="s">
        <v>207</v>
      </c>
      <c r="C731" s="14" t="s">
        <v>12</v>
      </c>
      <c r="D731" s="14" t="s">
        <v>577</v>
      </c>
      <c r="E731" s="14" t="s">
        <v>113</v>
      </c>
      <c r="F731" s="43">
        <f>SUM(F732)</f>
        <v>0</v>
      </c>
      <c r="G731" s="43">
        <f t="shared" ref="G731:H732" si="270">SUM(G732)</f>
        <v>0</v>
      </c>
      <c r="H731" s="43">
        <f t="shared" si="270"/>
        <v>2909900</v>
      </c>
    </row>
    <row r="732" spans="1:8" ht="15.75" x14ac:dyDescent="0.25">
      <c r="A732" s="13" t="s">
        <v>346</v>
      </c>
      <c r="B732" s="14" t="s">
        <v>207</v>
      </c>
      <c r="C732" s="14" t="s">
        <v>12</v>
      </c>
      <c r="D732" s="14" t="s">
        <v>577</v>
      </c>
      <c r="E732" s="14" t="s">
        <v>347</v>
      </c>
      <c r="F732" s="43">
        <f>SUM(F733)</f>
        <v>0</v>
      </c>
      <c r="G732" s="43">
        <f t="shared" si="270"/>
        <v>0</v>
      </c>
      <c r="H732" s="43">
        <f t="shared" si="270"/>
        <v>2909900</v>
      </c>
    </row>
    <row r="733" spans="1:8" ht="31.5" x14ac:dyDescent="0.25">
      <c r="A733" s="13" t="s">
        <v>428</v>
      </c>
      <c r="B733" s="14"/>
      <c r="C733" s="14"/>
      <c r="D733" s="14"/>
      <c r="E733" s="14"/>
      <c r="F733" s="43">
        <v>0</v>
      </c>
      <c r="G733" s="43">
        <v>0</v>
      </c>
      <c r="H733" s="43">
        <v>2909900</v>
      </c>
    </row>
    <row r="734" spans="1:8" ht="15.75" x14ac:dyDescent="0.25">
      <c r="A734" s="13" t="s">
        <v>649</v>
      </c>
      <c r="B734" s="14" t="s">
        <v>659</v>
      </c>
      <c r="C734" s="14" t="s">
        <v>12</v>
      </c>
      <c r="D734" s="14" t="s">
        <v>648</v>
      </c>
      <c r="E734" s="14" t="s">
        <v>15</v>
      </c>
      <c r="F734" s="43">
        <f>SUM(F735)</f>
        <v>6922356.0800000001</v>
      </c>
      <c r="G734" s="43">
        <f t="shared" ref="G734:H734" si="271">SUM(G735)</f>
        <v>1713378.38</v>
      </c>
      <c r="H734" s="43">
        <f t="shared" si="271"/>
        <v>0</v>
      </c>
    </row>
    <row r="735" spans="1:8" ht="47.25" x14ac:dyDescent="0.25">
      <c r="A735" s="13" t="s">
        <v>576</v>
      </c>
      <c r="B735" s="14" t="s">
        <v>207</v>
      </c>
      <c r="C735" s="14" t="s">
        <v>12</v>
      </c>
      <c r="D735" s="14" t="s">
        <v>646</v>
      </c>
      <c r="E735" s="14" t="s">
        <v>113</v>
      </c>
      <c r="F735" s="43">
        <f>SUM(F736)</f>
        <v>6922356.0800000001</v>
      </c>
      <c r="G735" s="43">
        <f t="shared" ref="G735:H735" si="272">SUM(G736)</f>
        <v>1713378.38</v>
      </c>
      <c r="H735" s="43">
        <f t="shared" si="272"/>
        <v>0</v>
      </c>
    </row>
    <row r="736" spans="1:8" ht="15.75" x14ac:dyDescent="0.25">
      <c r="A736" s="13" t="s">
        <v>346</v>
      </c>
      <c r="B736" s="14" t="s">
        <v>207</v>
      </c>
      <c r="C736" s="14" t="s">
        <v>12</v>
      </c>
      <c r="D736" s="14" t="s">
        <v>658</v>
      </c>
      <c r="E736" s="14" t="s">
        <v>347</v>
      </c>
      <c r="F736" s="43">
        <f>SUM(F737:F739)</f>
        <v>6922356.0800000001</v>
      </c>
      <c r="G736" s="43">
        <f t="shared" ref="G736:H736" si="273">SUM(G737:G739)</f>
        <v>1713378.38</v>
      </c>
      <c r="H736" s="43">
        <f t="shared" si="273"/>
        <v>0</v>
      </c>
    </row>
    <row r="737" spans="1:8" ht="15.75" x14ac:dyDescent="0.25">
      <c r="A737" s="13" t="s">
        <v>584</v>
      </c>
      <c r="B737" s="14"/>
      <c r="C737" s="14"/>
      <c r="D737" s="14"/>
      <c r="E737" s="14"/>
      <c r="F737" s="43">
        <v>4809900</v>
      </c>
      <c r="G737" s="43">
        <v>1267900</v>
      </c>
      <c r="H737" s="43">
        <v>0</v>
      </c>
    </row>
    <row r="738" spans="1:8" ht="15.75" x14ac:dyDescent="0.25">
      <c r="A738" s="13" t="s">
        <v>588</v>
      </c>
      <c r="B738" s="14"/>
      <c r="C738" s="14"/>
      <c r="D738" s="14"/>
      <c r="E738" s="14"/>
      <c r="F738" s="43">
        <v>1689964.86</v>
      </c>
      <c r="G738" s="43">
        <v>445478.38</v>
      </c>
      <c r="H738" s="43">
        <v>0</v>
      </c>
    </row>
    <row r="739" spans="1:8" ht="15.75" x14ac:dyDescent="0.25">
      <c r="A739" s="13" t="s">
        <v>581</v>
      </c>
      <c r="B739" s="14"/>
      <c r="C739" s="14"/>
      <c r="D739" s="14"/>
      <c r="E739" s="14"/>
      <c r="F739" s="43">
        <v>422491.22</v>
      </c>
      <c r="G739" s="43">
        <v>0</v>
      </c>
      <c r="H739" s="43">
        <v>0</v>
      </c>
    </row>
    <row r="740" spans="1:8" ht="31.5" x14ac:dyDescent="0.25">
      <c r="A740" s="11" t="s">
        <v>432</v>
      </c>
      <c r="B740" s="12" t="s">
        <v>207</v>
      </c>
      <c r="C740" s="12" t="s">
        <v>12</v>
      </c>
      <c r="D740" s="12" t="s">
        <v>433</v>
      </c>
      <c r="E740" s="12" t="s">
        <v>15</v>
      </c>
      <c r="F740" s="41">
        <f>SUM(F741+F745+F752)</f>
        <v>16115335.710000001</v>
      </c>
      <c r="G740" s="41">
        <f>SUM(G741+G745+G752)</f>
        <v>18517540</v>
      </c>
      <c r="H740" s="41">
        <f>SUM(H741+H745+H752)</f>
        <v>17517540</v>
      </c>
    </row>
    <row r="741" spans="1:8" ht="31.5" x14ac:dyDescent="0.25">
      <c r="A741" s="13" t="s">
        <v>434</v>
      </c>
      <c r="B741" s="14" t="s">
        <v>207</v>
      </c>
      <c r="C741" s="14" t="s">
        <v>12</v>
      </c>
      <c r="D741" s="14" t="s">
        <v>435</v>
      </c>
      <c r="E741" s="14" t="s">
        <v>15</v>
      </c>
      <c r="F741" s="42">
        <f>SUM(F742)</f>
        <v>234000</v>
      </c>
      <c r="G741" s="42">
        <f t="shared" ref="G741:H741" si="274">SUM(G742)</f>
        <v>100000</v>
      </c>
      <c r="H741" s="42">
        <f t="shared" si="274"/>
        <v>100000</v>
      </c>
    </row>
    <row r="742" spans="1:8" ht="47.25" x14ac:dyDescent="0.25">
      <c r="A742" s="13" t="s">
        <v>436</v>
      </c>
      <c r="B742" s="14" t="s">
        <v>207</v>
      </c>
      <c r="C742" s="14" t="s">
        <v>12</v>
      </c>
      <c r="D742" s="14" t="s">
        <v>437</v>
      </c>
      <c r="E742" s="14" t="s">
        <v>15</v>
      </c>
      <c r="F742" s="42">
        <f>SUM(F743)</f>
        <v>234000</v>
      </c>
      <c r="G742" s="42">
        <f t="shared" ref="G742:H743" si="275">SUM(G743)</f>
        <v>100000</v>
      </c>
      <c r="H742" s="42">
        <f t="shared" si="275"/>
        <v>100000</v>
      </c>
    </row>
    <row r="743" spans="1:8" ht="47.25" x14ac:dyDescent="0.25">
      <c r="A743" s="13" t="s">
        <v>112</v>
      </c>
      <c r="B743" s="14" t="s">
        <v>207</v>
      </c>
      <c r="C743" s="14" t="s">
        <v>12</v>
      </c>
      <c r="D743" s="14" t="s">
        <v>437</v>
      </c>
      <c r="E743" s="14" t="s">
        <v>113</v>
      </c>
      <c r="F743" s="42">
        <f>SUM(F744)</f>
        <v>234000</v>
      </c>
      <c r="G743" s="42">
        <f t="shared" si="275"/>
        <v>100000</v>
      </c>
      <c r="H743" s="42">
        <f t="shared" si="275"/>
        <v>100000</v>
      </c>
    </row>
    <row r="744" spans="1:8" ht="15.75" x14ac:dyDescent="0.25">
      <c r="A744" s="13" t="s">
        <v>346</v>
      </c>
      <c r="B744" s="14" t="s">
        <v>207</v>
      </c>
      <c r="C744" s="14" t="s">
        <v>12</v>
      </c>
      <c r="D744" s="14" t="s">
        <v>437</v>
      </c>
      <c r="E744" s="14" t="s">
        <v>347</v>
      </c>
      <c r="F744" s="42">
        <v>234000</v>
      </c>
      <c r="G744" s="42">
        <v>100000</v>
      </c>
      <c r="H744" s="42">
        <v>100000</v>
      </c>
    </row>
    <row r="745" spans="1:8" ht="47.25" x14ac:dyDescent="0.25">
      <c r="A745" s="13" t="s">
        <v>438</v>
      </c>
      <c r="B745" s="14" t="s">
        <v>207</v>
      </c>
      <c r="C745" s="14" t="s">
        <v>12</v>
      </c>
      <c r="D745" s="14" t="s">
        <v>439</v>
      </c>
      <c r="E745" s="14" t="s">
        <v>15</v>
      </c>
      <c r="F745" s="42">
        <f>SUM(F746+F749)</f>
        <v>15873335.710000001</v>
      </c>
      <c r="G745" s="42">
        <f t="shared" ref="G745:H745" si="276">SUM(G746+G749)</f>
        <v>18375540</v>
      </c>
      <c r="H745" s="42">
        <f t="shared" si="276"/>
        <v>17375540</v>
      </c>
    </row>
    <row r="746" spans="1:8" ht="47.25" x14ac:dyDescent="0.25">
      <c r="A746" s="13" t="s">
        <v>436</v>
      </c>
      <c r="B746" s="14" t="s">
        <v>207</v>
      </c>
      <c r="C746" s="14" t="s">
        <v>12</v>
      </c>
      <c r="D746" s="14" t="s">
        <v>440</v>
      </c>
      <c r="E746" s="14" t="s">
        <v>15</v>
      </c>
      <c r="F746" s="42">
        <f>SUM(F747)</f>
        <v>13475835.710000001</v>
      </c>
      <c r="G746" s="42">
        <f t="shared" ref="G746:H747" si="277">SUM(G747)</f>
        <v>18375540</v>
      </c>
      <c r="H746" s="42">
        <f t="shared" si="277"/>
        <v>17375540</v>
      </c>
    </row>
    <row r="747" spans="1:8" ht="47.25" x14ac:dyDescent="0.25">
      <c r="A747" s="13" t="s">
        <v>112</v>
      </c>
      <c r="B747" s="14" t="s">
        <v>207</v>
      </c>
      <c r="C747" s="14" t="s">
        <v>12</v>
      </c>
      <c r="D747" s="14" t="s">
        <v>440</v>
      </c>
      <c r="E747" s="14" t="s">
        <v>113</v>
      </c>
      <c r="F747" s="42">
        <f>SUM(F748)</f>
        <v>13475835.710000001</v>
      </c>
      <c r="G747" s="42">
        <f t="shared" si="277"/>
        <v>18375540</v>
      </c>
      <c r="H747" s="42">
        <f t="shared" si="277"/>
        <v>17375540</v>
      </c>
    </row>
    <row r="748" spans="1:8" ht="15.75" x14ac:dyDescent="0.25">
      <c r="A748" s="13" t="s">
        <v>346</v>
      </c>
      <c r="B748" s="14" t="s">
        <v>207</v>
      </c>
      <c r="C748" s="14" t="s">
        <v>12</v>
      </c>
      <c r="D748" s="14" t="s">
        <v>440</v>
      </c>
      <c r="E748" s="14" t="s">
        <v>347</v>
      </c>
      <c r="F748" s="42">
        <v>13475835.710000001</v>
      </c>
      <c r="G748" s="42">
        <v>18375540</v>
      </c>
      <c r="H748" s="42">
        <v>17375540</v>
      </c>
    </row>
    <row r="749" spans="1:8" ht="60.75" customHeight="1" x14ac:dyDescent="0.25">
      <c r="A749" s="13" t="s">
        <v>651</v>
      </c>
      <c r="B749" s="14" t="s">
        <v>207</v>
      </c>
      <c r="C749" s="14" t="s">
        <v>12</v>
      </c>
      <c r="D749" s="14" t="s">
        <v>652</v>
      </c>
      <c r="E749" s="14" t="s">
        <v>15</v>
      </c>
      <c r="F749" s="42">
        <f>SUM(F750)</f>
        <v>2397500</v>
      </c>
      <c r="G749" s="42">
        <f t="shared" ref="G749:H749" si="278">SUM(G750)</f>
        <v>0</v>
      </c>
      <c r="H749" s="42">
        <f t="shared" si="278"/>
        <v>0</v>
      </c>
    </row>
    <row r="750" spans="1:8" ht="47.25" x14ac:dyDescent="0.25">
      <c r="A750" s="13" t="s">
        <v>112</v>
      </c>
      <c r="B750" s="14" t="s">
        <v>207</v>
      </c>
      <c r="C750" s="14" t="s">
        <v>12</v>
      </c>
      <c r="D750" s="14" t="s">
        <v>652</v>
      </c>
      <c r="E750" s="14" t="s">
        <v>113</v>
      </c>
      <c r="F750" s="42">
        <f>SUM(F751)</f>
        <v>2397500</v>
      </c>
      <c r="G750" s="42">
        <f t="shared" ref="G750:H750" si="279">SUM(G751)</f>
        <v>0</v>
      </c>
      <c r="H750" s="42">
        <f t="shared" si="279"/>
        <v>0</v>
      </c>
    </row>
    <row r="751" spans="1:8" ht="15.75" x14ac:dyDescent="0.25">
      <c r="A751" s="13" t="s">
        <v>346</v>
      </c>
      <c r="B751" s="14" t="s">
        <v>207</v>
      </c>
      <c r="C751" s="14" t="s">
        <v>12</v>
      </c>
      <c r="D751" s="14" t="s">
        <v>652</v>
      </c>
      <c r="E751" s="14" t="s">
        <v>347</v>
      </c>
      <c r="F751" s="42">
        <v>2397500</v>
      </c>
      <c r="G751" s="42">
        <v>0</v>
      </c>
      <c r="H751" s="42">
        <v>0</v>
      </c>
    </row>
    <row r="752" spans="1:8" ht="31.5" x14ac:dyDescent="0.25">
      <c r="A752" s="13" t="s">
        <v>441</v>
      </c>
      <c r="B752" s="14" t="s">
        <v>207</v>
      </c>
      <c r="C752" s="14" t="s">
        <v>12</v>
      </c>
      <c r="D752" s="14" t="s">
        <v>442</v>
      </c>
      <c r="E752" s="14" t="s">
        <v>15</v>
      </c>
      <c r="F752" s="42">
        <f>SUM(F753)</f>
        <v>8000</v>
      </c>
      <c r="G752" s="42">
        <f t="shared" ref="G752:H754" si="280">SUM(G753)</f>
        <v>42000</v>
      </c>
      <c r="H752" s="42">
        <f t="shared" si="280"/>
        <v>42000</v>
      </c>
    </row>
    <row r="753" spans="1:8" ht="47.25" x14ac:dyDescent="0.25">
      <c r="A753" s="13" t="s">
        <v>436</v>
      </c>
      <c r="B753" s="14" t="s">
        <v>207</v>
      </c>
      <c r="C753" s="14" t="s">
        <v>12</v>
      </c>
      <c r="D753" s="14" t="s">
        <v>443</v>
      </c>
      <c r="E753" s="14" t="s">
        <v>15</v>
      </c>
      <c r="F753" s="42">
        <f>SUM(F754)</f>
        <v>8000</v>
      </c>
      <c r="G753" s="42">
        <f t="shared" si="280"/>
        <v>42000</v>
      </c>
      <c r="H753" s="42">
        <f t="shared" si="280"/>
        <v>42000</v>
      </c>
    </row>
    <row r="754" spans="1:8" ht="47.25" x14ac:dyDescent="0.25">
      <c r="A754" s="13" t="s">
        <v>112</v>
      </c>
      <c r="B754" s="14" t="s">
        <v>207</v>
      </c>
      <c r="C754" s="14" t="s">
        <v>12</v>
      </c>
      <c r="D754" s="14" t="s">
        <v>443</v>
      </c>
      <c r="E754" s="14" t="s">
        <v>113</v>
      </c>
      <c r="F754" s="42">
        <f>SUM(F755)</f>
        <v>8000</v>
      </c>
      <c r="G754" s="42">
        <f t="shared" si="280"/>
        <v>42000</v>
      </c>
      <c r="H754" s="42">
        <f t="shared" si="280"/>
        <v>42000</v>
      </c>
    </row>
    <row r="755" spans="1:8" ht="15.75" x14ac:dyDescent="0.25">
      <c r="A755" s="13" t="s">
        <v>346</v>
      </c>
      <c r="B755" s="14" t="s">
        <v>207</v>
      </c>
      <c r="C755" s="14" t="s">
        <v>12</v>
      </c>
      <c r="D755" s="14" t="s">
        <v>443</v>
      </c>
      <c r="E755" s="14" t="s">
        <v>347</v>
      </c>
      <c r="F755" s="42">
        <v>8000</v>
      </c>
      <c r="G755" s="42">
        <v>42000</v>
      </c>
      <c r="H755" s="42">
        <v>42000</v>
      </c>
    </row>
    <row r="756" spans="1:8" ht="31.5" x14ac:dyDescent="0.25">
      <c r="A756" s="11" t="s">
        <v>444</v>
      </c>
      <c r="B756" s="12" t="s">
        <v>207</v>
      </c>
      <c r="C756" s="12" t="s">
        <v>12</v>
      </c>
      <c r="D756" s="12" t="s">
        <v>445</v>
      </c>
      <c r="E756" s="12" t="s">
        <v>15</v>
      </c>
      <c r="F756" s="41">
        <f>SUM(F757+F761+F768)</f>
        <v>32691073.710000001</v>
      </c>
      <c r="G756" s="41">
        <f>SUM(G757+G761+G768)</f>
        <v>36257711</v>
      </c>
      <c r="H756" s="41">
        <f>SUM(H757+H761+H768)</f>
        <v>35875711</v>
      </c>
    </row>
    <row r="757" spans="1:8" ht="47.25" x14ac:dyDescent="0.25">
      <c r="A757" s="13" t="s">
        <v>446</v>
      </c>
      <c r="B757" s="14" t="s">
        <v>207</v>
      </c>
      <c r="C757" s="14" t="s">
        <v>12</v>
      </c>
      <c r="D757" s="14" t="s">
        <v>447</v>
      </c>
      <c r="E757" s="14" t="s">
        <v>15</v>
      </c>
      <c r="F757" s="42">
        <f>SUM(F759)</f>
        <v>7899967.71</v>
      </c>
      <c r="G757" s="42">
        <f>SUM(G759)</f>
        <v>8447124</v>
      </c>
      <c r="H757" s="42">
        <f>SUM(H759)</f>
        <v>7865124</v>
      </c>
    </row>
    <row r="758" spans="1:8" ht="31.5" x14ac:dyDescent="0.25">
      <c r="A758" s="13" t="s">
        <v>448</v>
      </c>
      <c r="B758" s="14" t="s">
        <v>207</v>
      </c>
      <c r="C758" s="14" t="s">
        <v>12</v>
      </c>
      <c r="D758" s="14" t="s">
        <v>449</v>
      </c>
      <c r="E758" s="14" t="s">
        <v>15</v>
      </c>
      <c r="F758" s="42">
        <f t="shared" ref="F758:H759" si="281">SUM(F759)</f>
        <v>7899967.71</v>
      </c>
      <c r="G758" s="42">
        <f t="shared" si="281"/>
        <v>8447124</v>
      </c>
      <c r="H758" s="42">
        <f t="shared" si="281"/>
        <v>7865124</v>
      </c>
    </row>
    <row r="759" spans="1:8" ht="47.25" x14ac:dyDescent="0.25">
      <c r="A759" s="13" t="s">
        <v>112</v>
      </c>
      <c r="B759" s="14" t="s">
        <v>207</v>
      </c>
      <c r="C759" s="14" t="s">
        <v>12</v>
      </c>
      <c r="D759" s="14" t="s">
        <v>450</v>
      </c>
      <c r="E759" s="14" t="s">
        <v>113</v>
      </c>
      <c r="F759" s="42">
        <f t="shared" si="281"/>
        <v>7899967.71</v>
      </c>
      <c r="G759" s="42">
        <f t="shared" si="281"/>
        <v>8447124</v>
      </c>
      <c r="H759" s="42">
        <f t="shared" si="281"/>
        <v>7865124</v>
      </c>
    </row>
    <row r="760" spans="1:8" ht="15.75" x14ac:dyDescent="0.25">
      <c r="A760" s="13" t="s">
        <v>346</v>
      </c>
      <c r="B760" s="14" t="s">
        <v>207</v>
      </c>
      <c r="C760" s="14" t="s">
        <v>12</v>
      </c>
      <c r="D760" s="14" t="s">
        <v>450</v>
      </c>
      <c r="E760" s="14" t="s">
        <v>347</v>
      </c>
      <c r="F760" s="42">
        <v>7899967.71</v>
      </c>
      <c r="G760" s="42">
        <v>8447124</v>
      </c>
      <c r="H760" s="42">
        <v>7865124</v>
      </c>
    </row>
    <row r="761" spans="1:8" ht="31.5" x14ac:dyDescent="0.25">
      <c r="A761" s="13" t="s">
        <v>451</v>
      </c>
      <c r="B761" s="14" t="s">
        <v>207</v>
      </c>
      <c r="C761" s="14" t="s">
        <v>12</v>
      </c>
      <c r="D761" s="14" t="s">
        <v>452</v>
      </c>
      <c r="E761" s="14" t="s">
        <v>15</v>
      </c>
      <c r="F761" s="42">
        <f>SUM(F763+F765)</f>
        <v>24008030</v>
      </c>
      <c r="G761" s="42">
        <f t="shared" ref="G761:H761" si="282">SUM(G763+G765)</f>
        <v>27210711</v>
      </c>
      <c r="H761" s="42">
        <f t="shared" si="282"/>
        <v>27260711</v>
      </c>
    </row>
    <row r="762" spans="1:8" ht="31.5" x14ac:dyDescent="0.25">
      <c r="A762" s="13" t="s">
        <v>453</v>
      </c>
      <c r="B762" s="14" t="s">
        <v>207</v>
      </c>
      <c r="C762" s="14" t="s">
        <v>12</v>
      </c>
      <c r="D762" s="14" t="s">
        <v>454</v>
      </c>
      <c r="E762" s="14" t="s">
        <v>15</v>
      </c>
      <c r="F762" s="42">
        <f t="shared" ref="F762:H763" si="283">SUM(F763)</f>
        <v>20488730</v>
      </c>
      <c r="G762" s="42">
        <f t="shared" si="283"/>
        <v>22410836</v>
      </c>
      <c r="H762" s="42">
        <f t="shared" si="283"/>
        <v>27260711</v>
      </c>
    </row>
    <row r="763" spans="1:8" ht="47.25" x14ac:dyDescent="0.25">
      <c r="A763" s="13" t="s">
        <v>112</v>
      </c>
      <c r="B763" s="14" t="s">
        <v>207</v>
      </c>
      <c r="C763" s="14" t="s">
        <v>12</v>
      </c>
      <c r="D763" s="14" t="s">
        <v>454</v>
      </c>
      <c r="E763" s="14" t="s">
        <v>113</v>
      </c>
      <c r="F763" s="42">
        <f t="shared" si="283"/>
        <v>20488730</v>
      </c>
      <c r="G763" s="42">
        <f t="shared" si="283"/>
        <v>22410836</v>
      </c>
      <c r="H763" s="42">
        <f t="shared" si="283"/>
        <v>27260711</v>
      </c>
    </row>
    <row r="764" spans="1:8" ht="15.75" x14ac:dyDescent="0.25">
      <c r="A764" s="13" t="s">
        <v>346</v>
      </c>
      <c r="B764" s="14" t="s">
        <v>207</v>
      </c>
      <c r="C764" s="14" t="s">
        <v>12</v>
      </c>
      <c r="D764" s="14" t="s">
        <v>454</v>
      </c>
      <c r="E764" s="14" t="s">
        <v>347</v>
      </c>
      <c r="F764" s="43">
        <v>20488730</v>
      </c>
      <c r="G764" s="43">
        <v>22410836</v>
      </c>
      <c r="H764" s="43">
        <v>27260711</v>
      </c>
    </row>
    <row r="765" spans="1:8" ht="51" customHeight="1" x14ac:dyDescent="0.25">
      <c r="A765" s="11" t="s">
        <v>651</v>
      </c>
      <c r="B765" s="12" t="s">
        <v>207</v>
      </c>
      <c r="C765" s="12" t="s">
        <v>12</v>
      </c>
      <c r="D765" s="12" t="s">
        <v>653</v>
      </c>
      <c r="E765" s="12" t="s">
        <v>15</v>
      </c>
      <c r="F765" s="44">
        <f>SUM(F766)</f>
        <v>3519300</v>
      </c>
      <c r="G765" s="44">
        <f t="shared" ref="G765:H765" si="284">SUM(G766)</f>
        <v>4799875</v>
      </c>
      <c r="H765" s="44">
        <f t="shared" si="284"/>
        <v>0</v>
      </c>
    </row>
    <row r="766" spans="1:8" ht="47.25" x14ac:dyDescent="0.25">
      <c r="A766" s="13" t="s">
        <v>112</v>
      </c>
      <c r="B766" s="14" t="s">
        <v>207</v>
      </c>
      <c r="C766" s="14" t="s">
        <v>12</v>
      </c>
      <c r="D766" s="14" t="s">
        <v>653</v>
      </c>
      <c r="E766" s="14" t="s">
        <v>113</v>
      </c>
      <c r="F766" s="43">
        <f>SUM(F767)</f>
        <v>3519300</v>
      </c>
      <c r="G766" s="43">
        <f t="shared" ref="G766:H766" si="285">SUM(G767)</f>
        <v>4799875</v>
      </c>
      <c r="H766" s="43">
        <f t="shared" si="285"/>
        <v>0</v>
      </c>
    </row>
    <row r="767" spans="1:8" ht="15.75" x14ac:dyDescent="0.25">
      <c r="A767" s="13" t="s">
        <v>346</v>
      </c>
      <c r="B767" s="14" t="s">
        <v>207</v>
      </c>
      <c r="C767" s="14" t="s">
        <v>12</v>
      </c>
      <c r="D767" s="14" t="s">
        <v>653</v>
      </c>
      <c r="E767" s="14" t="s">
        <v>347</v>
      </c>
      <c r="F767" s="43">
        <v>3519300</v>
      </c>
      <c r="G767" s="43">
        <v>4799875</v>
      </c>
      <c r="H767" s="43">
        <v>0</v>
      </c>
    </row>
    <row r="768" spans="1:8" ht="24" customHeight="1" x14ac:dyDescent="0.25">
      <c r="A768" s="11" t="s">
        <v>455</v>
      </c>
      <c r="B768" s="12" t="s">
        <v>207</v>
      </c>
      <c r="C768" s="12" t="s">
        <v>12</v>
      </c>
      <c r="D768" s="12" t="s">
        <v>456</v>
      </c>
      <c r="E768" s="12" t="s">
        <v>15</v>
      </c>
      <c r="F768" s="41">
        <f>SUM(F770+F773)</f>
        <v>783076</v>
      </c>
      <c r="G768" s="41">
        <f t="shared" ref="G768:H768" si="286">SUM(G770+G773)</f>
        <v>599876</v>
      </c>
      <c r="H768" s="41">
        <f t="shared" si="286"/>
        <v>749876</v>
      </c>
    </row>
    <row r="769" spans="1:8" ht="31.5" x14ac:dyDescent="0.25">
      <c r="A769" s="13" t="s">
        <v>453</v>
      </c>
      <c r="B769" s="14" t="s">
        <v>207</v>
      </c>
      <c r="C769" s="14" t="s">
        <v>12</v>
      </c>
      <c r="D769" s="14" t="s">
        <v>457</v>
      </c>
      <c r="E769" s="14" t="s">
        <v>15</v>
      </c>
      <c r="F769" s="42">
        <f t="shared" ref="F769:H770" si="287">SUM(F770)</f>
        <v>583076</v>
      </c>
      <c r="G769" s="42">
        <f t="shared" si="287"/>
        <v>599876</v>
      </c>
      <c r="H769" s="42">
        <f t="shared" si="287"/>
        <v>749876</v>
      </c>
    </row>
    <row r="770" spans="1:8" ht="47.25" x14ac:dyDescent="0.25">
      <c r="A770" s="13" t="s">
        <v>112</v>
      </c>
      <c r="B770" s="14" t="s">
        <v>207</v>
      </c>
      <c r="C770" s="14" t="s">
        <v>12</v>
      </c>
      <c r="D770" s="14" t="s">
        <v>457</v>
      </c>
      <c r="E770" s="14" t="s">
        <v>113</v>
      </c>
      <c r="F770" s="42">
        <f t="shared" si="287"/>
        <v>583076</v>
      </c>
      <c r="G770" s="42">
        <f t="shared" si="287"/>
        <v>599876</v>
      </c>
      <c r="H770" s="42">
        <f t="shared" si="287"/>
        <v>749876</v>
      </c>
    </row>
    <row r="771" spans="1:8" ht="15.75" x14ac:dyDescent="0.25">
      <c r="A771" s="13" t="s">
        <v>346</v>
      </c>
      <c r="B771" s="14" t="s">
        <v>207</v>
      </c>
      <c r="C771" s="14" t="s">
        <v>12</v>
      </c>
      <c r="D771" s="14" t="s">
        <v>457</v>
      </c>
      <c r="E771" s="14" t="s">
        <v>347</v>
      </c>
      <c r="F771" s="42">
        <v>583076</v>
      </c>
      <c r="G771" s="42">
        <v>599876</v>
      </c>
      <c r="H771" s="42">
        <v>749876</v>
      </c>
    </row>
    <row r="772" spans="1:8" ht="26.45" customHeight="1" x14ac:dyDescent="0.25">
      <c r="A772" s="13" t="s">
        <v>691</v>
      </c>
      <c r="B772" s="14" t="s">
        <v>207</v>
      </c>
      <c r="C772" s="14" t="s">
        <v>12</v>
      </c>
      <c r="D772" s="14" t="s">
        <v>686</v>
      </c>
      <c r="E772" s="14" t="s">
        <v>15</v>
      </c>
      <c r="F772" s="42">
        <f>SUM(F773)</f>
        <v>200000</v>
      </c>
      <c r="G772" s="42">
        <f t="shared" ref="G772:H772" si="288">SUM(G773)</f>
        <v>0</v>
      </c>
      <c r="H772" s="42">
        <f t="shared" si="288"/>
        <v>0</v>
      </c>
    </row>
    <row r="773" spans="1:8" ht="47.25" x14ac:dyDescent="0.25">
      <c r="A773" s="13" t="s">
        <v>112</v>
      </c>
      <c r="B773" s="14" t="s">
        <v>207</v>
      </c>
      <c r="C773" s="14" t="s">
        <v>12</v>
      </c>
      <c r="D773" s="14" t="s">
        <v>686</v>
      </c>
      <c r="E773" s="14" t="s">
        <v>113</v>
      </c>
      <c r="F773" s="42">
        <f>SUM(F774)</f>
        <v>200000</v>
      </c>
      <c r="G773" s="42">
        <f t="shared" ref="G773:H773" si="289">SUM(G774)</f>
        <v>0</v>
      </c>
      <c r="H773" s="42">
        <f t="shared" si="289"/>
        <v>0</v>
      </c>
    </row>
    <row r="774" spans="1:8" ht="15.75" x14ac:dyDescent="0.25">
      <c r="A774" s="13" t="s">
        <v>346</v>
      </c>
      <c r="B774" s="14" t="s">
        <v>207</v>
      </c>
      <c r="C774" s="14" t="s">
        <v>12</v>
      </c>
      <c r="D774" s="14" t="s">
        <v>686</v>
      </c>
      <c r="E774" s="14" t="s">
        <v>347</v>
      </c>
      <c r="F774" s="42">
        <v>200000</v>
      </c>
      <c r="G774" s="42">
        <v>0</v>
      </c>
      <c r="H774" s="42">
        <v>0</v>
      </c>
    </row>
    <row r="775" spans="1:8" ht="31.5" x14ac:dyDescent="0.25">
      <c r="A775" s="9" t="s">
        <v>459</v>
      </c>
      <c r="B775" s="10" t="s">
        <v>207</v>
      </c>
      <c r="C775" s="10" t="s">
        <v>38</v>
      </c>
      <c r="D775" s="10" t="s">
        <v>14</v>
      </c>
      <c r="E775" s="10" t="s">
        <v>15</v>
      </c>
      <c r="F775" s="46">
        <f>SUM(F781+F776)</f>
        <v>16726565</v>
      </c>
      <c r="G775" s="46">
        <f>SUM(G781+G776)</f>
        <v>17498849</v>
      </c>
      <c r="H775" s="46">
        <f>SUM(H781+H776)</f>
        <v>17498849</v>
      </c>
    </row>
    <row r="776" spans="1:8" ht="63" x14ac:dyDescent="0.25">
      <c r="A776" s="11" t="s">
        <v>460</v>
      </c>
      <c r="B776" s="12" t="s">
        <v>207</v>
      </c>
      <c r="C776" s="12" t="s">
        <v>38</v>
      </c>
      <c r="D776" s="12" t="s">
        <v>461</v>
      </c>
      <c r="E776" s="12" t="s">
        <v>15</v>
      </c>
      <c r="F776" s="41">
        <f>SUM(F777)</f>
        <v>616732</v>
      </c>
      <c r="G776" s="41">
        <f t="shared" ref="G776:H779" si="290">SUM(G777)</f>
        <v>616732</v>
      </c>
      <c r="H776" s="41">
        <f t="shared" si="290"/>
        <v>616732</v>
      </c>
    </row>
    <row r="777" spans="1:8" ht="31.5" x14ac:dyDescent="0.25">
      <c r="A777" s="13" t="s">
        <v>462</v>
      </c>
      <c r="B777" s="15" t="s">
        <v>207</v>
      </c>
      <c r="C777" s="15" t="s">
        <v>38</v>
      </c>
      <c r="D777" s="14" t="s">
        <v>463</v>
      </c>
      <c r="E777" s="14" t="s">
        <v>15</v>
      </c>
      <c r="F777" s="42">
        <f>SUM(F778)</f>
        <v>616732</v>
      </c>
      <c r="G777" s="42">
        <f t="shared" si="290"/>
        <v>616732</v>
      </c>
      <c r="H777" s="42">
        <f t="shared" si="290"/>
        <v>616732</v>
      </c>
    </row>
    <row r="778" spans="1:8" ht="47.25" x14ac:dyDescent="0.25">
      <c r="A778" s="13" t="s">
        <v>464</v>
      </c>
      <c r="B778" s="15" t="s">
        <v>207</v>
      </c>
      <c r="C778" s="15" t="s">
        <v>38</v>
      </c>
      <c r="D778" s="14" t="s">
        <v>465</v>
      </c>
      <c r="E778" s="14" t="s">
        <v>15</v>
      </c>
      <c r="F778" s="42">
        <f>SUM(F779)</f>
        <v>616732</v>
      </c>
      <c r="G778" s="42">
        <f t="shared" si="290"/>
        <v>616732</v>
      </c>
      <c r="H778" s="42">
        <f t="shared" si="290"/>
        <v>616732</v>
      </c>
    </row>
    <row r="779" spans="1:8" ht="15.75" x14ac:dyDescent="0.25">
      <c r="A779" s="18" t="s">
        <v>466</v>
      </c>
      <c r="B779" s="19" t="s">
        <v>207</v>
      </c>
      <c r="C779" s="19" t="s">
        <v>38</v>
      </c>
      <c r="D779" s="20" t="s">
        <v>467</v>
      </c>
      <c r="E779" s="19" t="s">
        <v>15</v>
      </c>
      <c r="F779" s="45">
        <f>SUM(F780)</f>
        <v>616732</v>
      </c>
      <c r="G779" s="45">
        <f t="shared" si="290"/>
        <v>616732</v>
      </c>
      <c r="H779" s="45">
        <f t="shared" si="290"/>
        <v>616732</v>
      </c>
    </row>
    <row r="780" spans="1:8" ht="47.25" x14ac:dyDescent="0.25">
      <c r="A780" s="13" t="s">
        <v>32</v>
      </c>
      <c r="B780" s="15" t="s">
        <v>207</v>
      </c>
      <c r="C780" s="15" t="s">
        <v>38</v>
      </c>
      <c r="D780" s="20" t="s">
        <v>467</v>
      </c>
      <c r="E780" s="15" t="s">
        <v>27</v>
      </c>
      <c r="F780" s="40">
        <v>616732</v>
      </c>
      <c r="G780" s="40">
        <v>616732</v>
      </c>
      <c r="H780" s="40">
        <v>616732</v>
      </c>
    </row>
    <row r="781" spans="1:8" ht="47.25" x14ac:dyDescent="0.25">
      <c r="A781" s="11" t="s">
        <v>468</v>
      </c>
      <c r="B781" s="12" t="s">
        <v>207</v>
      </c>
      <c r="C781" s="12" t="s">
        <v>38</v>
      </c>
      <c r="D781" s="12" t="s">
        <v>340</v>
      </c>
      <c r="E781" s="12" t="s">
        <v>15</v>
      </c>
      <c r="F781" s="41">
        <f>SUM(F782+F792)</f>
        <v>16109833</v>
      </c>
      <c r="G781" s="41">
        <f t="shared" ref="G781:H781" si="291">SUM(G782+G792)</f>
        <v>16882117</v>
      </c>
      <c r="H781" s="41">
        <f t="shared" si="291"/>
        <v>16882117</v>
      </c>
    </row>
    <row r="782" spans="1:8" ht="31.5" x14ac:dyDescent="0.25">
      <c r="A782" s="11" t="s">
        <v>469</v>
      </c>
      <c r="B782" s="12" t="s">
        <v>207</v>
      </c>
      <c r="C782" s="12" t="s">
        <v>38</v>
      </c>
      <c r="D782" s="12" t="s">
        <v>458</v>
      </c>
      <c r="E782" s="12" t="s">
        <v>15</v>
      </c>
      <c r="F782" s="41">
        <f>SUM(F783+F787)</f>
        <v>4378593</v>
      </c>
      <c r="G782" s="41">
        <f>SUM(G783+G787)</f>
        <v>4562577</v>
      </c>
      <c r="H782" s="41">
        <f>SUM(H783+H787)</f>
        <v>4562577</v>
      </c>
    </row>
    <row r="783" spans="1:8" ht="47.25" x14ac:dyDescent="0.25">
      <c r="A783" s="13" t="s">
        <v>470</v>
      </c>
      <c r="B783" s="15" t="s">
        <v>207</v>
      </c>
      <c r="C783" s="15" t="s">
        <v>38</v>
      </c>
      <c r="D783" s="14" t="s">
        <v>471</v>
      </c>
      <c r="E783" s="15" t="s">
        <v>15</v>
      </c>
      <c r="F783" s="40">
        <f>SUM(F784)</f>
        <v>1760936.4</v>
      </c>
      <c r="G783" s="40">
        <f>SUM(G784)</f>
        <v>1760468</v>
      </c>
      <c r="H783" s="40">
        <f>SUM(H784)</f>
        <v>1760468</v>
      </c>
    </row>
    <row r="784" spans="1:8" ht="15.75" x14ac:dyDescent="0.25">
      <c r="A784" s="18" t="s">
        <v>466</v>
      </c>
      <c r="B784" s="19" t="s">
        <v>207</v>
      </c>
      <c r="C784" s="19" t="s">
        <v>38</v>
      </c>
      <c r="D784" s="20" t="s">
        <v>472</v>
      </c>
      <c r="E784" s="19" t="s">
        <v>15</v>
      </c>
      <c r="F784" s="45">
        <f>SUM(F785+F786)</f>
        <v>1760936.4</v>
      </c>
      <c r="G784" s="45">
        <f>SUM(G785+G786)</f>
        <v>1760468</v>
      </c>
      <c r="H784" s="45">
        <f>SUM(H785+H786)</f>
        <v>1760468</v>
      </c>
    </row>
    <row r="785" spans="1:8" ht="47.25" x14ac:dyDescent="0.25">
      <c r="A785" s="13" t="s">
        <v>32</v>
      </c>
      <c r="B785" s="15" t="s">
        <v>207</v>
      </c>
      <c r="C785" s="15" t="s">
        <v>38</v>
      </c>
      <c r="D785" s="20" t="s">
        <v>472</v>
      </c>
      <c r="E785" s="15" t="s">
        <v>27</v>
      </c>
      <c r="F785" s="40">
        <v>1647068</v>
      </c>
      <c r="G785" s="40">
        <v>1679468</v>
      </c>
      <c r="H785" s="40">
        <v>1679468</v>
      </c>
    </row>
    <row r="786" spans="1:8" ht="31.5" x14ac:dyDescent="0.25">
      <c r="A786" s="13" t="s">
        <v>33</v>
      </c>
      <c r="B786" s="15" t="s">
        <v>207</v>
      </c>
      <c r="C786" s="15" t="s">
        <v>38</v>
      </c>
      <c r="D786" s="20" t="s">
        <v>472</v>
      </c>
      <c r="E786" s="15" t="s">
        <v>34</v>
      </c>
      <c r="F786" s="40">
        <v>113868.4</v>
      </c>
      <c r="G786" s="40">
        <v>81000</v>
      </c>
      <c r="H786" s="40">
        <v>81000</v>
      </c>
    </row>
    <row r="787" spans="1:8" ht="31.5" x14ac:dyDescent="0.25">
      <c r="A787" s="13" t="s">
        <v>297</v>
      </c>
      <c r="B787" s="14" t="s">
        <v>207</v>
      </c>
      <c r="C787" s="14" t="s">
        <v>38</v>
      </c>
      <c r="D787" s="14" t="s">
        <v>786</v>
      </c>
      <c r="E787" s="14" t="s">
        <v>15</v>
      </c>
      <c r="F787" s="42">
        <f>SUM(F788)</f>
        <v>2617656.6</v>
      </c>
      <c r="G787" s="42">
        <f>SUM(G788)</f>
        <v>2802109</v>
      </c>
      <c r="H787" s="42">
        <f>SUM(H788)</f>
        <v>2802109</v>
      </c>
    </row>
    <row r="788" spans="1:8" ht="78.75" x14ac:dyDescent="0.25">
      <c r="A788" s="13" t="s">
        <v>365</v>
      </c>
      <c r="B788" s="14" t="s">
        <v>207</v>
      </c>
      <c r="C788" s="14" t="s">
        <v>38</v>
      </c>
      <c r="D788" s="14" t="s">
        <v>473</v>
      </c>
      <c r="E788" s="14" t="s">
        <v>15</v>
      </c>
      <c r="F788" s="42">
        <f>SUM(F789+F790+F791)</f>
        <v>2617656.6</v>
      </c>
      <c r="G788" s="42">
        <f>SUM(G789+G790+G791)</f>
        <v>2802109</v>
      </c>
      <c r="H788" s="42">
        <f>SUM(H789+H790+H791)</f>
        <v>2802109</v>
      </c>
    </row>
    <row r="789" spans="1:8" ht="47.25" x14ac:dyDescent="0.25">
      <c r="A789" s="13" t="s">
        <v>26</v>
      </c>
      <c r="B789" s="14" t="s">
        <v>207</v>
      </c>
      <c r="C789" s="14" t="s">
        <v>38</v>
      </c>
      <c r="D789" s="14" t="s">
        <v>473</v>
      </c>
      <c r="E789" s="14" t="s">
        <v>27</v>
      </c>
      <c r="F789" s="42">
        <v>2468125</v>
      </c>
      <c r="G789" s="42">
        <v>2662109</v>
      </c>
      <c r="H789" s="42">
        <v>2662109</v>
      </c>
    </row>
    <row r="790" spans="1:8" ht="31.5" x14ac:dyDescent="0.25">
      <c r="A790" s="13" t="s">
        <v>33</v>
      </c>
      <c r="B790" s="14" t="s">
        <v>207</v>
      </c>
      <c r="C790" s="14" t="s">
        <v>38</v>
      </c>
      <c r="D790" s="14" t="s">
        <v>473</v>
      </c>
      <c r="E790" s="14" t="s">
        <v>34</v>
      </c>
      <c r="F790" s="42">
        <v>138781.6</v>
      </c>
      <c r="G790" s="42">
        <v>123500</v>
      </c>
      <c r="H790" s="42">
        <v>123500</v>
      </c>
    </row>
    <row r="791" spans="1:8" ht="15.75" x14ac:dyDescent="0.25">
      <c r="A791" s="13" t="s">
        <v>597</v>
      </c>
      <c r="B791" s="14" t="s">
        <v>207</v>
      </c>
      <c r="C791" s="14" t="s">
        <v>38</v>
      </c>
      <c r="D791" s="14" t="s">
        <v>473</v>
      </c>
      <c r="E791" s="14" t="s">
        <v>36</v>
      </c>
      <c r="F791" s="42">
        <v>10750</v>
      </c>
      <c r="G791" s="42">
        <v>16500</v>
      </c>
      <c r="H791" s="42">
        <v>16500</v>
      </c>
    </row>
    <row r="792" spans="1:8" ht="47.25" x14ac:dyDescent="0.25">
      <c r="A792" s="11" t="s">
        <v>474</v>
      </c>
      <c r="B792" s="12" t="s">
        <v>207</v>
      </c>
      <c r="C792" s="12" t="s">
        <v>38</v>
      </c>
      <c r="D792" s="12" t="s">
        <v>475</v>
      </c>
      <c r="E792" s="12" t="s">
        <v>15</v>
      </c>
      <c r="F792" s="41">
        <f>SUM(F794+F798)</f>
        <v>11731240</v>
      </c>
      <c r="G792" s="41">
        <f t="shared" ref="G792:H792" si="292">SUM(G794)</f>
        <v>12319540</v>
      </c>
      <c r="H792" s="41">
        <f t="shared" si="292"/>
        <v>12319540</v>
      </c>
    </row>
    <row r="793" spans="1:8" ht="78.75" x14ac:dyDescent="0.25">
      <c r="A793" s="13" t="s">
        <v>476</v>
      </c>
      <c r="B793" s="14" t="s">
        <v>207</v>
      </c>
      <c r="C793" s="14" t="s">
        <v>38</v>
      </c>
      <c r="D793" s="12" t="s">
        <v>477</v>
      </c>
      <c r="E793" s="12" t="s">
        <v>15</v>
      </c>
      <c r="F793" s="41">
        <f>SUM(F792)</f>
        <v>11731240</v>
      </c>
      <c r="G793" s="41">
        <f t="shared" ref="G793:H793" si="293">SUM(G792)</f>
        <v>12319540</v>
      </c>
      <c r="H793" s="41">
        <f t="shared" si="293"/>
        <v>12319540</v>
      </c>
    </row>
    <row r="794" spans="1:8" ht="31.5" x14ac:dyDescent="0.25">
      <c r="A794" s="11" t="s">
        <v>110</v>
      </c>
      <c r="B794" s="14" t="s">
        <v>207</v>
      </c>
      <c r="C794" s="14" t="s">
        <v>38</v>
      </c>
      <c r="D794" s="14" t="s">
        <v>478</v>
      </c>
      <c r="E794" s="14" t="s">
        <v>15</v>
      </c>
      <c r="F794" s="42">
        <f>SUM(F795+F796+F797)</f>
        <v>11729272</v>
      </c>
      <c r="G794" s="42">
        <f t="shared" ref="G794:H794" si="294">SUM(G795+G796+G797)</f>
        <v>12319540</v>
      </c>
      <c r="H794" s="42">
        <f t="shared" si="294"/>
        <v>12319540</v>
      </c>
    </row>
    <row r="795" spans="1:8" ht="47.25" x14ac:dyDescent="0.25">
      <c r="A795" s="13" t="s">
        <v>26</v>
      </c>
      <c r="B795" s="14" t="s">
        <v>207</v>
      </c>
      <c r="C795" s="14" t="s">
        <v>38</v>
      </c>
      <c r="D795" s="14" t="s">
        <v>478</v>
      </c>
      <c r="E795" s="14" t="s">
        <v>27</v>
      </c>
      <c r="F795" s="42">
        <v>11482240</v>
      </c>
      <c r="G795" s="42">
        <v>12099540</v>
      </c>
      <c r="H795" s="42">
        <v>12099540</v>
      </c>
    </row>
    <row r="796" spans="1:8" ht="31.5" x14ac:dyDescent="0.25">
      <c r="A796" s="13" t="s">
        <v>33</v>
      </c>
      <c r="B796" s="14" t="s">
        <v>207</v>
      </c>
      <c r="C796" s="14" t="s">
        <v>38</v>
      </c>
      <c r="D796" s="14" t="s">
        <v>478</v>
      </c>
      <c r="E796" s="14" t="s">
        <v>34</v>
      </c>
      <c r="F796" s="42">
        <v>247032</v>
      </c>
      <c r="G796" s="42">
        <v>204000</v>
      </c>
      <c r="H796" s="42">
        <v>204000</v>
      </c>
    </row>
    <row r="797" spans="1:8" ht="15.75" x14ac:dyDescent="0.25">
      <c r="A797" s="13" t="s">
        <v>597</v>
      </c>
      <c r="B797" s="14" t="s">
        <v>207</v>
      </c>
      <c r="C797" s="14" t="s">
        <v>38</v>
      </c>
      <c r="D797" s="14" t="s">
        <v>478</v>
      </c>
      <c r="E797" s="14" t="s">
        <v>36</v>
      </c>
      <c r="F797" s="42">
        <v>0</v>
      </c>
      <c r="G797" s="42">
        <v>16000</v>
      </c>
      <c r="H797" s="42">
        <v>16000</v>
      </c>
    </row>
    <row r="798" spans="1:8" ht="58.15" customHeight="1" x14ac:dyDescent="0.25">
      <c r="A798" s="11" t="s">
        <v>692</v>
      </c>
      <c r="B798" s="12" t="s">
        <v>207</v>
      </c>
      <c r="C798" s="12" t="s">
        <v>38</v>
      </c>
      <c r="D798" s="12" t="s">
        <v>688</v>
      </c>
      <c r="E798" s="12" t="s">
        <v>15</v>
      </c>
      <c r="F798" s="41">
        <f>SUM(F799)</f>
        <v>1968</v>
      </c>
      <c r="G798" s="41">
        <f t="shared" ref="G798:H798" si="295">SUM(G799)</f>
        <v>0</v>
      </c>
      <c r="H798" s="41">
        <f t="shared" si="295"/>
        <v>0</v>
      </c>
    </row>
    <row r="799" spans="1:8" ht="43.15" customHeight="1" x14ac:dyDescent="0.25">
      <c r="A799" s="13" t="s">
        <v>110</v>
      </c>
      <c r="B799" s="14" t="s">
        <v>207</v>
      </c>
      <c r="C799" s="14" t="s">
        <v>38</v>
      </c>
      <c r="D799" s="14" t="s">
        <v>687</v>
      </c>
      <c r="E799" s="14" t="s">
        <v>15</v>
      </c>
      <c r="F799" s="42">
        <f>SUM(F800)</f>
        <v>1968</v>
      </c>
      <c r="G799" s="42">
        <f t="shared" ref="G799:H799" si="296">SUM(G800)</f>
        <v>0</v>
      </c>
      <c r="H799" s="42">
        <f t="shared" si="296"/>
        <v>0</v>
      </c>
    </row>
    <row r="800" spans="1:8" ht="31.5" x14ac:dyDescent="0.25">
      <c r="A800" s="13" t="s">
        <v>33</v>
      </c>
      <c r="B800" s="14" t="s">
        <v>207</v>
      </c>
      <c r="C800" s="14" t="s">
        <v>38</v>
      </c>
      <c r="D800" s="14" t="s">
        <v>687</v>
      </c>
      <c r="E800" s="14" t="s">
        <v>34</v>
      </c>
      <c r="F800" s="42">
        <v>1968</v>
      </c>
      <c r="G800" s="42">
        <v>0</v>
      </c>
      <c r="H800" s="42">
        <v>0</v>
      </c>
    </row>
    <row r="801" spans="1:8" ht="15.75" x14ac:dyDescent="0.25">
      <c r="A801" s="8" t="s">
        <v>479</v>
      </c>
      <c r="B801" s="77" t="s">
        <v>160</v>
      </c>
      <c r="C801" s="77" t="s">
        <v>13</v>
      </c>
      <c r="D801" s="77" t="s">
        <v>14</v>
      </c>
      <c r="E801" s="77" t="s">
        <v>15</v>
      </c>
      <c r="F801" s="48">
        <f>SUM(F802+F808+F828)</f>
        <v>24426522.969999999</v>
      </c>
      <c r="G801" s="48">
        <f>SUM(G802+G808+G828)</f>
        <v>25963340</v>
      </c>
      <c r="H801" s="48">
        <f>SUM(H802+H808+H828)</f>
        <v>26090540</v>
      </c>
    </row>
    <row r="802" spans="1:8" ht="15.75" x14ac:dyDescent="0.25">
      <c r="A802" s="9" t="s">
        <v>480</v>
      </c>
      <c r="B802" s="22">
        <v>10</v>
      </c>
      <c r="C802" s="22" t="s">
        <v>12</v>
      </c>
      <c r="D802" s="10" t="s">
        <v>481</v>
      </c>
      <c r="E802" s="22" t="s">
        <v>15</v>
      </c>
      <c r="F802" s="47">
        <f>SUM(F805)</f>
        <v>3736126.53</v>
      </c>
      <c r="G802" s="47">
        <f>SUM(G805)</f>
        <v>4200000</v>
      </c>
      <c r="H802" s="47">
        <f>SUM(H805)</f>
        <v>4200000</v>
      </c>
    </row>
    <row r="803" spans="1:8" ht="15.75" x14ac:dyDescent="0.25">
      <c r="A803" s="11" t="s">
        <v>18</v>
      </c>
      <c r="B803" s="12" t="s">
        <v>160</v>
      </c>
      <c r="C803" s="12" t="s">
        <v>12</v>
      </c>
      <c r="D803" s="12" t="s">
        <v>19</v>
      </c>
      <c r="E803" s="12" t="s">
        <v>15</v>
      </c>
      <c r="F803" s="41">
        <f t="shared" ref="F803:H804" si="297">SUM(F804)</f>
        <v>3736126.53</v>
      </c>
      <c r="G803" s="41">
        <f t="shared" si="297"/>
        <v>4200000</v>
      </c>
      <c r="H803" s="41">
        <f t="shared" si="297"/>
        <v>4200000</v>
      </c>
    </row>
    <row r="804" spans="1:8" ht="15.75" x14ac:dyDescent="0.25">
      <c r="A804" s="13" t="s">
        <v>20</v>
      </c>
      <c r="B804" s="14" t="s">
        <v>160</v>
      </c>
      <c r="C804" s="14" t="s">
        <v>12</v>
      </c>
      <c r="D804" s="14" t="s">
        <v>21</v>
      </c>
      <c r="E804" s="14" t="s">
        <v>15</v>
      </c>
      <c r="F804" s="42">
        <f t="shared" si="297"/>
        <v>3736126.53</v>
      </c>
      <c r="G804" s="42">
        <f t="shared" si="297"/>
        <v>4200000</v>
      </c>
      <c r="H804" s="42">
        <f t="shared" si="297"/>
        <v>4200000</v>
      </c>
    </row>
    <row r="805" spans="1:8" ht="31.5" x14ac:dyDescent="0.25">
      <c r="A805" s="13" t="s">
        <v>482</v>
      </c>
      <c r="B805" s="15" t="s">
        <v>160</v>
      </c>
      <c r="C805" s="15" t="s">
        <v>12</v>
      </c>
      <c r="D805" s="14" t="s">
        <v>483</v>
      </c>
      <c r="E805" s="15" t="s">
        <v>15</v>
      </c>
      <c r="F805" s="40">
        <f>SUM(F807)</f>
        <v>3736126.53</v>
      </c>
      <c r="G805" s="40">
        <f>SUM(G807)</f>
        <v>4200000</v>
      </c>
      <c r="H805" s="40">
        <f>SUM(H807)</f>
        <v>4200000</v>
      </c>
    </row>
    <row r="806" spans="1:8" ht="31.5" x14ac:dyDescent="0.25">
      <c r="A806" s="13" t="s">
        <v>321</v>
      </c>
      <c r="B806" s="15" t="s">
        <v>160</v>
      </c>
      <c r="C806" s="15" t="s">
        <v>12</v>
      </c>
      <c r="D806" s="14" t="s">
        <v>483</v>
      </c>
      <c r="E806" s="15" t="s">
        <v>322</v>
      </c>
      <c r="F806" s="40">
        <f>SUM(F807)</f>
        <v>3736126.53</v>
      </c>
      <c r="G806" s="40">
        <f>SUM(G807)</f>
        <v>4200000</v>
      </c>
      <c r="H806" s="40">
        <f>SUM(H807)</f>
        <v>4200000</v>
      </c>
    </row>
    <row r="807" spans="1:8" ht="31.5" x14ac:dyDescent="0.25">
      <c r="A807" s="13" t="s">
        <v>484</v>
      </c>
      <c r="B807" s="15" t="s">
        <v>160</v>
      </c>
      <c r="C807" s="15" t="s">
        <v>12</v>
      </c>
      <c r="D807" s="14" t="s">
        <v>483</v>
      </c>
      <c r="E807" s="15" t="s">
        <v>485</v>
      </c>
      <c r="F807" s="40">
        <v>3736126.53</v>
      </c>
      <c r="G807" s="40">
        <v>4200000</v>
      </c>
      <c r="H807" s="40">
        <v>4200000</v>
      </c>
    </row>
    <row r="808" spans="1:8" ht="15.75" x14ac:dyDescent="0.25">
      <c r="A808" s="9" t="s">
        <v>486</v>
      </c>
      <c r="B808" s="10" t="s">
        <v>160</v>
      </c>
      <c r="C808" s="10" t="s">
        <v>29</v>
      </c>
      <c r="D808" s="10" t="s">
        <v>481</v>
      </c>
      <c r="E808" s="10" t="s">
        <v>15</v>
      </c>
      <c r="F808" s="46">
        <f>SUM(F809+F820)</f>
        <v>460500</v>
      </c>
      <c r="G808" s="46">
        <f>SUM(G809+G820)</f>
        <v>334000</v>
      </c>
      <c r="H808" s="46">
        <f>SUM(H809+H820)</f>
        <v>284000</v>
      </c>
    </row>
    <row r="809" spans="1:8" ht="47.25" x14ac:dyDescent="0.25">
      <c r="A809" s="11" t="s">
        <v>487</v>
      </c>
      <c r="B809" s="17" t="s">
        <v>160</v>
      </c>
      <c r="C809" s="17" t="s">
        <v>29</v>
      </c>
      <c r="D809" s="12" t="s">
        <v>488</v>
      </c>
      <c r="E809" s="17" t="s">
        <v>15</v>
      </c>
      <c r="F809" s="50">
        <f>SUM(F810)</f>
        <v>440000</v>
      </c>
      <c r="G809" s="50">
        <f t="shared" ref="G809:H809" si="298">SUM(G810)</f>
        <v>300000</v>
      </c>
      <c r="H809" s="50">
        <f t="shared" si="298"/>
        <v>250000</v>
      </c>
    </row>
    <row r="810" spans="1:8" ht="31.5" x14ac:dyDescent="0.25">
      <c r="A810" s="13" t="s">
        <v>489</v>
      </c>
      <c r="B810" s="15" t="s">
        <v>160</v>
      </c>
      <c r="C810" s="15" t="s">
        <v>29</v>
      </c>
      <c r="D810" s="14" t="s">
        <v>490</v>
      </c>
      <c r="E810" s="15" t="s">
        <v>15</v>
      </c>
      <c r="F810" s="40">
        <f>SUM(F813+F811)</f>
        <v>440000</v>
      </c>
      <c r="G810" s="40">
        <f t="shared" ref="G810:H810" si="299">SUM(G813+G811)</f>
        <v>300000</v>
      </c>
      <c r="H810" s="40">
        <f t="shared" si="299"/>
        <v>250000</v>
      </c>
    </row>
    <row r="811" spans="1:8" ht="47.25" x14ac:dyDescent="0.25">
      <c r="A811" s="13" t="s">
        <v>491</v>
      </c>
      <c r="B811" s="15" t="s">
        <v>160</v>
      </c>
      <c r="C811" s="15" t="s">
        <v>29</v>
      </c>
      <c r="D811" s="14" t="s">
        <v>492</v>
      </c>
      <c r="E811" s="15" t="s">
        <v>15</v>
      </c>
      <c r="F811" s="40">
        <f>SUM(F812)</f>
        <v>63941.9</v>
      </c>
      <c r="G811" s="40">
        <f>SUM(G812)</f>
        <v>50000</v>
      </c>
      <c r="H811" s="40">
        <f>SUM(H812)</f>
        <v>50000</v>
      </c>
    </row>
    <row r="812" spans="1:8" ht="31.5" x14ac:dyDescent="0.25">
      <c r="A812" s="13" t="s">
        <v>33</v>
      </c>
      <c r="B812" s="14" t="s">
        <v>160</v>
      </c>
      <c r="C812" s="14" t="s">
        <v>29</v>
      </c>
      <c r="D812" s="14" t="s">
        <v>493</v>
      </c>
      <c r="E812" s="14" t="s">
        <v>34</v>
      </c>
      <c r="F812" s="42">
        <v>63941.9</v>
      </c>
      <c r="G812" s="42">
        <v>50000</v>
      </c>
      <c r="H812" s="42">
        <v>50000</v>
      </c>
    </row>
    <row r="813" spans="1:8" ht="31.5" x14ac:dyDescent="0.25">
      <c r="A813" s="11" t="s">
        <v>494</v>
      </c>
      <c r="B813" s="17" t="s">
        <v>160</v>
      </c>
      <c r="C813" s="17" t="s">
        <v>29</v>
      </c>
      <c r="D813" s="12" t="s">
        <v>495</v>
      </c>
      <c r="E813" s="17" t="s">
        <v>15</v>
      </c>
      <c r="F813" s="50">
        <f>SUM(F814+F817)</f>
        <v>376058.1</v>
      </c>
      <c r="G813" s="50">
        <f t="shared" ref="G813:H813" si="300">SUM(G814+G817)</f>
        <v>250000</v>
      </c>
      <c r="H813" s="50">
        <f t="shared" si="300"/>
        <v>200000</v>
      </c>
    </row>
    <row r="814" spans="1:8" ht="15.75" x14ac:dyDescent="0.25">
      <c r="A814" s="13" t="s">
        <v>496</v>
      </c>
      <c r="B814" s="15" t="s">
        <v>160</v>
      </c>
      <c r="C814" s="15" t="s">
        <v>29</v>
      </c>
      <c r="D814" s="14" t="s">
        <v>497</v>
      </c>
      <c r="E814" s="15" t="s">
        <v>15</v>
      </c>
      <c r="F814" s="40">
        <f>SUM(F815)</f>
        <v>286058.09999999998</v>
      </c>
      <c r="G814" s="40">
        <f>SUM(G815:G815)</f>
        <v>250000</v>
      </c>
      <c r="H814" s="40">
        <f>SUM(H815:H815)</f>
        <v>200000</v>
      </c>
    </row>
    <row r="815" spans="1:8" ht="31.5" x14ac:dyDescent="0.25">
      <c r="A815" s="13" t="s">
        <v>321</v>
      </c>
      <c r="B815" s="15" t="s">
        <v>160</v>
      </c>
      <c r="C815" s="15" t="s">
        <v>29</v>
      </c>
      <c r="D815" s="14" t="s">
        <v>497</v>
      </c>
      <c r="E815" s="15" t="s">
        <v>322</v>
      </c>
      <c r="F815" s="40">
        <f>SUM(F816)</f>
        <v>286058.09999999998</v>
      </c>
      <c r="G815" s="40">
        <f>SUM(G816)</f>
        <v>250000</v>
      </c>
      <c r="H815" s="40">
        <f>SUM(H816)</f>
        <v>200000</v>
      </c>
    </row>
    <row r="816" spans="1:8" ht="31.5" x14ac:dyDescent="0.25">
      <c r="A816" s="13" t="s">
        <v>498</v>
      </c>
      <c r="B816" s="15" t="s">
        <v>160</v>
      </c>
      <c r="C816" s="15" t="s">
        <v>29</v>
      </c>
      <c r="D816" s="14" t="s">
        <v>497</v>
      </c>
      <c r="E816" s="15" t="s">
        <v>499</v>
      </c>
      <c r="F816" s="40">
        <v>286058.09999999998</v>
      </c>
      <c r="G816" s="40">
        <v>250000</v>
      </c>
      <c r="H816" s="40">
        <v>200000</v>
      </c>
    </row>
    <row r="817" spans="1:8" ht="23.45" customHeight="1" x14ac:dyDescent="0.25">
      <c r="A817" s="11" t="s">
        <v>691</v>
      </c>
      <c r="B817" s="17" t="s">
        <v>160</v>
      </c>
      <c r="C817" s="17" t="s">
        <v>29</v>
      </c>
      <c r="D817" s="12" t="s">
        <v>689</v>
      </c>
      <c r="E817" s="17" t="s">
        <v>15</v>
      </c>
      <c r="F817" s="50">
        <f>SUM(F818)</f>
        <v>90000</v>
      </c>
      <c r="G817" s="50">
        <f t="shared" ref="G817:H817" si="301">SUM(G818)</f>
        <v>0</v>
      </c>
      <c r="H817" s="50">
        <f t="shared" si="301"/>
        <v>0</v>
      </c>
    </row>
    <row r="818" spans="1:8" ht="31.5" x14ac:dyDescent="0.25">
      <c r="A818" s="13" t="s">
        <v>321</v>
      </c>
      <c r="B818" s="15" t="s">
        <v>160</v>
      </c>
      <c r="C818" s="15" t="s">
        <v>29</v>
      </c>
      <c r="D818" s="14" t="s">
        <v>689</v>
      </c>
      <c r="E818" s="15" t="s">
        <v>322</v>
      </c>
      <c r="F818" s="40">
        <f>SUM(F819)</f>
        <v>90000</v>
      </c>
      <c r="G818" s="40">
        <f t="shared" ref="G818:H818" si="302">SUM(G819)</f>
        <v>0</v>
      </c>
      <c r="H818" s="40">
        <f t="shared" si="302"/>
        <v>0</v>
      </c>
    </row>
    <row r="819" spans="1:8" ht="31.5" x14ac:dyDescent="0.25">
      <c r="A819" s="13" t="s">
        <v>498</v>
      </c>
      <c r="B819" s="15" t="s">
        <v>160</v>
      </c>
      <c r="C819" s="15" t="s">
        <v>29</v>
      </c>
      <c r="D819" s="14" t="s">
        <v>689</v>
      </c>
      <c r="E819" s="15" t="s">
        <v>499</v>
      </c>
      <c r="F819" s="40">
        <v>90000</v>
      </c>
      <c r="G819" s="40">
        <v>0</v>
      </c>
      <c r="H819" s="40">
        <v>0</v>
      </c>
    </row>
    <row r="820" spans="1:8" ht="15.75" x14ac:dyDescent="0.25">
      <c r="A820" s="11" t="s">
        <v>18</v>
      </c>
      <c r="B820" s="12" t="s">
        <v>160</v>
      </c>
      <c r="C820" s="12" t="s">
        <v>29</v>
      </c>
      <c r="D820" s="12" t="s">
        <v>19</v>
      </c>
      <c r="E820" s="12" t="s">
        <v>15</v>
      </c>
      <c r="F820" s="41">
        <f>SUM(F821)</f>
        <v>20500</v>
      </c>
      <c r="G820" s="41">
        <f>SUM(G821)</f>
        <v>34000</v>
      </c>
      <c r="H820" s="41">
        <f>SUM(H821)</f>
        <v>34000</v>
      </c>
    </row>
    <row r="821" spans="1:8" ht="15.75" x14ac:dyDescent="0.25">
      <c r="A821" s="13" t="s">
        <v>20</v>
      </c>
      <c r="B821" s="14" t="s">
        <v>160</v>
      </c>
      <c r="C821" s="14" t="s">
        <v>29</v>
      </c>
      <c r="D821" s="14" t="s">
        <v>21</v>
      </c>
      <c r="E821" s="14" t="s">
        <v>15</v>
      </c>
      <c r="F821" s="42">
        <f>SUM(F822+F825)</f>
        <v>20500</v>
      </c>
      <c r="G821" s="42">
        <f>SUM(G822+G825)</f>
        <v>34000</v>
      </c>
      <c r="H821" s="42">
        <f>SUM(H822+H825)</f>
        <v>34000</v>
      </c>
    </row>
    <row r="822" spans="1:8" ht="15.75" x14ac:dyDescent="0.25">
      <c r="A822" s="18" t="s">
        <v>94</v>
      </c>
      <c r="B822" s="14" t="s">
        <v>160</v>
      </c>
      <c r="C822" s="14" t="s">
        <v>29</v>
      </c>
      <c r="D822" s="14" t="s">
        <v>255</v>
      </c>
      <c r="E822" s="14" t="s">
        <v>15</v>
      </c>
      <c r="F822" s="42">
        <f>SUM(F823)</f>
        <v>10000</v>
      </c>
      <c r="G822" s="42">
        <f t="shared" ref="G822:H822" si="303">SUM(G823)</f>
        <v>10000</v>
      </c>
      <c r="H822" s="42">
        <f t="shared" si="303"/>
        <v>10000</v>
      </c>
    </row>
    <row r="823" spans="1:8" ht="31.5" x14ac:dyDescent="0.25">
      <c r="A823" s="13" t="s">
        <v>276</v>
      </c>
      <c r="B823" s="15" t="s">
        <v>160</v>
      </c>
      <c r="C823" s="15" t="s">
        <v>29</v>
      </c>
      <c r="D823" s="14" t="s">
        <v>500</v>
      </c>
      <c r="E823" s="15" t="s">
        <v>15</v>
      </c>
      <c r="F823" s="40">
        <f>SUM(F824)</f>
        <v>10000</v>
      </c>
      <c r="G823" s="40">
        <f t="shared" ref="G823:H823" si="304">SUM(G824)</f>
        <v>10000</v>
      </c>
      <c r="H823" s="40">
        <f t="shared" si="304"/>
        <v>10000</v>
      </c>
    </row>
    <row r="824" spans="1:8" ht="31.5" x14ac:dyDescent="0.25">
      <c r="A824" s="18" t="s">
        <v>321</v>
      </c>
      <c r="B824" s="15" t="s">
        <v>160</v>
      </c>
      <c r="C824" s="15" t="s">
        <v>29</v>
      </c>
      <c r="D824" s="14" t="s">
        <v>500</v>
      </c>
      <c r="E824" s="15" t="s">
        <v>322</v>
      </c>
      <c r="F824" s="40">
        <v>10000</v>
      </c>
      <c r="G824" s="40">
        <v>10000</v>
      </c>
      <c r="H824" s="40">
        <v>10000</v>
      </c>
    </row>
    <row r="825" spans="1:8" ht="31.5" x14ac:dyDescent="0.25">
      <c r="A825" s="13" t="s">
        <v>498</v>
      </c>
      <c r="B825" s="14" t="s">
        <v>160</v>
      </c>
      <c r="C825" s="14" t="s">
        <v>29</v>
      </c>
      <c r="D825" s="14" t="s">
        <v>501</v>
      </c>
      <c r="E825" s="14" t="s">
        <v>15</v>
      </c>
      <c r="F825" s="42">
        <f t="shared" ref="F825:H826" si="305">SUM(F826)</f>
        <v>10500</v>
      </c>
      <c r="G825" s="42">
        <f t="shared" si="305"/>
        <v>24000</v>
      </c>
      <c r="H825" s="42">
        <f t="shared" si="305"/>
        <v>24000</v>
      </c>
    </row>
    <row r="826" spans="1:8" ht="31.5" x14ac:dyDescent="0.25">
      <c r="A826" s="13" t="s">
        <v>321</v>
      </c>
      <c r="B826" s="14" t="s">
        <v>160</v>
      </c>
      <c r="C826" s="14" t="s">
        <v>29</v>
      </c>
      <c r="D826" s="14" t="s">
        <v>501</v>
      </c>
      <c r="E826" s="14" t="s">
        <v>322</v>
      </c>
      <c r="F826" s="42">
        <f t="shared" si="305"/>
        <v>10500</v>
      </c>
      <c r="G826" s="42">
        <f t="shared" si="305"/>
        <v>24000</v>
      </c>
      <c r="H826" s="42">
        <f t="shared" si="305"/>
        <v>24000</v>
      </c>
    </row>
    <row r="827" spans="1:8" ht="31.5" x14ac:dyDescent="0.25">
      <c r="A827" s="13" t="s">
        <v>502</v>
      </c>
      <c r="B827" s="14" t="s">
        <v>160</v>
      </c>
      <c r="C827" s="14" t="s">
        <v>29</v>
      </c>
      <c r="D827" s="14" t="s">
        <v>503</v>
      </c>
      <c r="E827" s="14" t="s">
        <v>499</v>
      </c>
      <c r="F827" s="42">
        <v>10500</v>
      </c>
      <c r="G827" s="42">
        <v>24000</v>
      </c>
      <c r="H827" s="42">
        <v>24000</v>
      </c>
    </row>
    <row r="828" spans="1:8" ht="15.75" x14ac:dyDescent="0.25">
      <c r="A828" s="9" t="s">
        <v>504</v>
      </c>
      <c r="B828" s="10" t="s">
        <v>160</v>
      </c>
      <c r="C828" s="10" t="s">
        <v>38</v>
      </c>
      <c r="D828" s="10" t="s">
        <v>14</v>
      </c>
      <c r="E828" s="10" t="s">
        <v>15</v>
      </c>
      <c r="F828" s="46">
        <f>SUM(F829+F842+F837)</f>
        <v>20229896.440000001</v>
      </c>
      <c r="G828" s="46">
        <f t="shared" ref="G828:H828" si="306">SUM(G829+G842+G837)</f>
        <v>21429340</v>
      </c>
      <c r="H828" s="46">
        <f t="shared" si="306"/>
        <v>21606540</v>
      </c>
    </row>
    <row r="829" spans="1:8" ht="47.25" x14ac:dyDescent="0.25">
      <c r="A829" s="11" t="s">
        <v>39</v>
      </c>
      <c r="B829" s="12" t="s">
        <v>160</v>
      </c>
      <c r="C829" s="12" t="s">
        <v>38</v>
      </c>
      <c r="D829" s="12" t="s">
        <v>40</v>
      </c>
      <c r="E829" s="12" t="s">
        <v>15</v>
      </c>
      <c r="F829" s="41">
        <f>SUM(F830)</f>
        <v>1746000</v>
      </c>
      <c r="G829" s="41">
        <f t="shared" ref="F829:H831" si="307">SUM(G830)</f>
        <v>2144400</v>
      </c>
      <c r="H829" s="41">
        <f t="shared" si="307"/>
        <v>2144400</v>
      </c>
    </row>
    <row r="830" spans="1:8" ht="15.75" x14ac:dyDescent="0.25">
      <c r="A830" s="13" t="s">
        <v>372</v>
      </c>
      <c r="B830" s="14" t="s">
        <v>160</v>
      </c>
      <c r="C830" s="14" t="s">
        <v>38</v>
      </c>
      <c r="D830" s="14" t="s">
        <v>505</v>
      </c>
      <c r="E830" s="14" t="s">
        <v>15</v>
      </c>
      <c r="F830" s="42">
        <f>SUM(F832)</f>
        <v>1746000</v>
      </c>
      <c r="G830" s="42">
        <f>SUM(G832)</f>
        <v>2144400</v>
      </c>
      <c r="H830" s="42">
        <f>SUM(H832)</f>
        <v>2144400</v>
      </c>
    </row>
    <row r="831" spans="1:8" ht="31.5" x14ac:dyDescent="0.25">
      <c r="A831" s="16" t="s">
        <v>506</v>
      </c>
      <c r="B831" s="15" t="s">
        <v>160</v>
      </c>
      <c r="C831" s="15" t="s">
        <v>38</v>
      </c>
      <c r="D831" s="14" t="s">
        <v>507</v>
      </c>
      <c r="E831" s="15" t="s">
        <v>15</v>
      </c>
      <c r="F831" s="40">
        <f t="shared" si="307"/>
        <v>1746000</v>
      </c>
      <c r="G831" s="40">
        <f t="shared" si="307"/>
        <v>2144400</v>
      </c>
      <c r="H831" s="40">
        <f t="shared" si="307"/>
        <v>2144400</v>
      </c>
    </row>
    <row r="832" spans="1:8" ht="141.75" x14ac:dyDescent="0.25">
      <c r="A832" s="16" t="s">
        <v>508</v>
      </c>
      <c r="B832" s="15" t="s">
        <v>160</v>
      </c>
      <c r="C832" s="15" t="s">
        <v>38</v>
      </c>
      <c r="D832" s="14" t="s">
        <v>509</v>
      </c>
      <c r="E832" s="15" t="s">
        <v>15</v>
      </c>
      <c r="F832" s="40">
        <f>SUM(F833+F834)</f>
        <v>1746000</v>
      </c>
      <c r="G832" s="40">
        <f>SUM(G833+G834)</f>
        <v>2144400</v>
      </c>
      <c r="H832" s="40">
        <f>SUM(H833+H834)</f>
        <v>2144400</v>
      </c>
    </row>
    <row r="833" spans="1:8" ht="31.5" x14ac:dyDescent="0.25">
      <c r="A833" s="13" t="s">
        <v>33</v>
      </c>
      <c r="B833" s="15" t="s">
        <v>160</v>
      </c>
      <c r="C833" s="15" t="s">
        <v>38</v>
      </c>
      <c r="D833" s="14" t="s">
        <v>509</v>
      </c>
      <c r="E833" s="15" t="s">
        <v>34</v>
      </c>
      <c r="F833" s="40">
        <v>31700</v>
      </c>
      <c r="G833" s="40">
        <v>31700</v>
      </c>
      <c r="H833" s="40">
        <v>31700</v>
      </c>
    </row>
    <row r="834" spans="1:8" ht="31.5" x14ac:dyDescent="0.25">
      <c r="A834" s="13" t="s">
        <v>321</v>
      </c>
      <c r="B834" s="15" t="s">
        <v>160</v>
      </c>
      <c r="C834" s="15" t="s">
        <v>38</v>
      </c>
      <c r="D834" s="14" t="s">
        <v>509</v>
      </c>
      <c r="E834" s="15" t="s">
        <v>322</v>
      </c>
      <c r="F834" s="40">
        <f>SUM(F835)</f>
        <v>1714300</v>
      </c>
      <c r="G834" s="40">
        <f>SUM(G835)</f>
        <v>2112700</v>
      </c>
      <c r="H834" s="40">
        <f>SUM(H835)</f>
        <v>2112700</v>
      </c>
    </row>
    <row r="835" spans="1:8" ht="31.5" x14ac:dyDescent="0.25">
      <c r="A835" s="13" t="s">
        <v>498</v>
      </c>
      <c r="B835" s="15" t="s">
        <v>160</v>
      </c>
      <c r="C835" s="15" t="s">
        <v>38</v>
      </c>
      <c r="D835" s="14" t="s">
        <v>509</v>
      </c>
      <c r="E835" s="15" t="s">
        <v>499</v>
      </c>
      <c r="F835" s="40">
        <f t="shared" ref="F835:H835" si="308">SUM(F836)</f>
        <v>1714300</v>
      </c>
      <c r="G835" s="40">
        <f t="shared" si="308"/>
        <v>2112700</v>
      </c>
      <c r="H835" s="40">
        <f t="shared" si="308"/>
        <v>2112700</v>
      </c>
    </row>
    <row r="836" spans="1:8" ht="31.5" x14ac:dyDescent="0.25">
      <c r="A836" s="13" t="s">
        <v>510</v>
      </c>
      <c r="B836" s="15" t="s">
        <v>160</v>
      </c>
      <c r="C836" s="15" t="s">
        <v>38</v>
      </c>
      <c r="D836" s="14" t="s">
        <v>509</v>
      </c>
      <c r="E836" s="15" t="s">
        <v>511</v>
      </c>
      <c r="F836" s="40">
        <v>1714300</v>
      </c>
      <c r="G836" s="40">
        <v>2112700</v>
      </c>
      <c r="H836" s="40">
        <v>2112700</v>
      </c>
    </row>
    <row r="837" spans="1:8" ht="60.75" customHeight="1" x14ac:dyDescent="0.25">
      <c r="A837" s="13" t="s">
        <v>656</v>
      </c>
      <c r="B837" s="15" t="s">
        <v>160</v>
      </c>
      <c r="C837" s="15" t="s">
        <v>38</v>
      </c>
      <c r="D837" s="14" t="s">
        <v>655</v>
      </c>
      <c r="E837" s="15" t="s">
        <v>15</v>
      </c>
      <c r="F837" s="40">
        <f>SUM(F838+F840)</f>
        <v>1950536.44</v>
      </c>
      <c r="G837" s="40">
        <f t="shared" ref="G837:H837" si="309">SUM(G838+G840)</f>
        <v>1644000</v>
      </c>
      <c r="H837" s="40">
        <f t="shared" si="309"/>
        <v>1642400</v>
      </c>
    </row>
    <row r="838" spans="1:8" ht="54.75" customHeight="1" x14ac:dyDescent="0.25">
      <c r="A838" s="11" t="s">
        <v>657</v>
      </c>
      <c r="B838" s="17" t="s">
        <v>160</v>
      </c>
      <c r="C838" s="17" t="s">
        <v>38</v>
      </c>
      <c r="D838" s="12" t="s">
        <v>654</v>
      </c>
      <c r="E838" s="17" t="s">
        <v>15</v>
      </c>
      <c r="F838" s="50">
        <f>SUM(F839)</f>
        <v>1505036.44</v>
      </c>
      <c r="G838" s="50">
        <f t="shared" ref="G838:H838" si="310">SUM(G839)</f>
        <v>1644000</v>
      </c>
      <c r="H838" s="50">
        <f t="shared" si="310"/>
        <v>1642400</v>
      </c>
    </row>
    <row r="839" spans="1:8" ht="31.5" x14ac:dyDescent="0.25">
      <c r="A839" s="13" t="s">
        <v>321</v>
      </c>
      <c r="B839" s="15" t="s">
        <v>160</v>
      </c>
      <c r="C839" s="15" t="s">
        <v>38</v>
      </c>
      <c r="D839" s="14" t="s">
        <v>654</v>
      </c>
      <c r="E839" s="15" t="s">
        <v>322</v>
      </c>
      <c r="F839" s="40">
        <v>1505036.44</v>
      </c>
      <c r="G839" s="40">
        <v>1644000</v>
      </c>
      <c r="H839" s="40">
        <v>1642400</v>
      </c>
    </row>
    <row r="840" spans="1:8" ht="63" customHeight="1" x14ac:dyDescent="0.25">
      <c r="A840" s="11" t="s">
        <v>657</v>
      </c>
      <c r="B840" s="17" t="s">
        <v>160</v>
      </c>
      <c r="C840" s="17" t="s">
        <v>38</v>
      </c>
      <c r="D840" s="12" t="s">
        <v>690</v>
      </c>
      <c r="E840" s="17" t="s">
        <v>15</v>
      </c>
      <c r="F840" s="50">
        <f>SUM(F841)</f>
        <v>445500</v>
      </c>
      <c r="G840" s="50">
        <f t="shared" ref="G840:H840" si="311">SUM(G841)</f>
        <v>0</v>
      </c>
      <c r="H840" s="50">
        <f t="shared" si="311"/>
        <v>0</v>
      </c>
    </row>
    <row r="841" spans="1:8" ht="31.5" x14ac:dyDescent="0.25">
      <c r="A841" s="13" t="s">
        <v>321</v>
      </c>
      <c r="B841" s="15" t="s">
        <v>160</v>
      </c>
      <c r="C841" s="15" t="s">
        <v>38</v>
      </c>
      <c r="D841" s="14" t="s">
        <v>690</v>
      </c>
      <c r="E841" s="15" t="s">
        <v>322</v>
      </c>
      <c r="F841" s="40">
        <v>445500</v>
      </c>
      <c r="G841" s="40">
        <v>0</v>
      </c>
      <c r="H841" s="40">
        <v>0</v>
      </c>
    </row>
    <row r="842" spans="1:8" ht="26.25" customHeight="1" x14ac:dyDescent="0.25">
      <c r="A842" s="11" t="s">
        <v>18</v>
      </c>
      <c r="B842" s="12" t="s">
        <v>160</v>
      </c>
      <c r="C842" s="12" t="s">
        <v>38</v>
      </c>
      <c r="D842" s="12" t="s">
        <v>19</v>
      </c>
      <c r="E842" s="12" t="s">
        <v>15</v>
      </c>
      <c r="F842" s="41">
        <f>SUM(F843)</f>
        <v>16533360</v>
      </c>
      <c r="G842" s="41">
        <f t="shared" ref="G842:H843" si="312">SUM(G843)</f>
        <v>17640940</v>
      </c>
      <c r="H842" s="41">
        <f t="shared" si="312"/>
        <v>17819740</v>
      </c>
    </row>
    <row r="843" spans="1:8" ht="15.75" x14ac:dyDescent="0.25">
      <c r="A843" s="13" t="s">
        <v>20</v>
      </c>
      <c r="B843" s="14" t="s">
        <v>160</v>
      </c>
      <c r="C843" s="14" t="s">
        <v>38</v>
      </c>
      <c r="D843" s="14" t="s">
        <v>21</v>
      </c>
      <c r="E843" s="14" t="s">
        <v>15</v>
      </c>
      <c r="F843" s="42">
        <f>SUM(F844)</f>
        <v>16533360</v>
      </c>
      <c r="G843" s="42">
        <f t="shared" si="312"/>
        <v>17640940</v>
      </c>
      <c r="H843" s="42">
        <f t="shared" si="312"/>
        <v>17819740</v>
      </c>
    </row>
    <row r="844" spans="1:8" ht="15.75" x14ac:dyDescent="0.25">
      <c r="A844" s="13" t="s">
        <v>94</v>
      </c>
      <c r="B844" s="12" t="s">
        <v>160</v>
      </c>
      <c r="C844" s="12" t="s">
        <v>38</v>
      </c>
      <c r="D844" s="14" t="s">
        <v>255</v>
      </c>
      <c r="E844" s="12" t="s">
        <v>15</v>
      </c>
      <c r="F844" s="41">
        <f>SUM(F845+F848)</f>
        <v>16533360</v>
      </c>
      <c r="G844" s="41">
        <f t="shared" ref="G844:H844" si="313">SUM(G845+G848)</f>
        <v>17640940</v>
      </c>
      <c r="H844" s="41">
        <f t="shared" si="313"/>
        <v>17819740</v>
      </c>
    </row>
    <row r="845" spans="1:8" ht="63" x14ac:dyDescent="0.25">
      <c r="A845" s="18" t="s">
        <v>512</v>
      </c>
      <c r="B845" s="14" t="s">
        <v>160</v>
      </c>
      <c r="C845" s="14" t="s">
        <v>38</v>
      </c>
      <c r="D845" s="14" t="s">
        <v>513</v>
      </c>
      <c r="E845" s="14" t="s">
        <v>15</v>
      </c>
      <c r="F845" s="42">
        <f>SUM(F846+F847)</f>
        <v>10533360</v>
      </c>
      <c r="G845" s="42">
        <f t="shared" ref="G845:H845" si="314">SUM(G846+G847)</f>
        <v>10911140</v>
      </c>
      <c r="H845" s="42">
        <f t="shared" si="314"/>
        <v>9911140</v>
      </c>
    </row>
    <row r="846" spans="1:8" ht="15.75" x14ac:dyDescent="0.25">
      <c r="A846" s="18" t="s">
        <v>578</v>
      </c>
      <c r="B846" s="14"/>
      <c r="C846" s="14"/>
      <c r="D846" s="14"/>
      <c r="E846" s="14"/>
      <c r="F846" s="42">
        <v>7794686.4000000004</v>
      </c>
      <c r="G846" s="42">
        <v>8074243.5999999996</v>
      </c>
      <c r="H846" s="42">
        <v>7532466.4000000004</v>
      </c>
    </row>
    <row r="847" spans="1:8" ht="15.75" x14ac:dyDescent="0.25">
      <c r="A847" s="13" t="s">
        <v>580</v>
      </c>
      <c r="B847" s="14"/>
      <c r="C847" s="14"/>
      <c r="D847" s="14"/>
      <c r="E847" s="14"/>
      <c r="F847" s="42">
        <v>2738673.6</v>
      </c>
      <c r="G847" s="42">
        <v>2836896.4</v>
      </c>
      <c r="H847" s="42">
        <v>2378673.6</v>
      </c>
    </row>
    <row r="848" spans="1:8" ht="63" x14ac:dyDescent="0.25">
      <c r="A848" s="18" t="s">
        <v>579</v>
      </c>
      <c r="B848" s="15" t="s">
        <v>160</v>
      </c>
      <c r="C848" s="15" t="s">
        <v>38</v>
      </c>
      <c r="D848" s="14" t="s">
        <v>514</v>
      </c>
      <c r="E848" s="15" t="s">
        <v>15</v>
      </c>
      <c r="F848" s="40">
        <f>SUM(F849)</f>
        <v>6000000</v>
      </c>
      <c r="G848" s="40">
        <f>SUM(G849)</f>
        <v>6729800</v>
      </c>
      <c r="H848" s="40">
        <f>SUM(H849)</f>
        <v>7908600</v>
      </c>
    </row>
    <row r="849" spans="1:8" ht="15.75" x14ac:dyDescent="0.25">
      <c r="A849" s="13" t="s">
        <v>209</v>
      </c>
      <c r="B849" s="15" t="s">
        <v>160</v>
      </c>
      <c r="C849" s="15" t="s">
        <v>38</v>
      </c>
      <c r="D849" s="14" t="s">
        <v>514</v>
      </c>
      <c r="E849" s="15" t="s">
        <v>162</v>
      </c>
      <c r="F849" s="40">
        <f>SUM(F850)</f>
        <v>6000000</v>
      </c>
      <c r="G849" s="40">
        <f t="shared" ref="G849:H849" si="315">SUM(G850)</f>
        <v>6729800</v>
      </c>
      <c r="H849" s="40">
        <f t="shared" si="315"/>
        <v>7908600</v>
      </c>
    </row>
    <row r="850" spans="1:8" ht="15.75" x14ac:dyDescent="0.25">
      <c r="A850" s="13" t="s">
        <v>588</v>
      </c>
      <c r="B850" s="15"/>
      <c r="C850" s="15"/>
      <c r="D850" s="14"/>
      <c r="E850" s="15"/>
      <c r="F850" s="40">
        <v>6000000</v>
      </c>
      <c r="G850" s="40">
        <v>6729800</v>
      </c>
      <c r="H850" s="40">
        <v>7908600</v>
      </c>
    </row>
    <row r="851" spans="1:8" ht="15.75" x14ac:dyDescent="0.25">
      <c r="A851" s="8" t="s">
        <v>515</v>
      </c>
      <c r="B851" s="77" t="s">
        <v>97</v>
      </c>
      <c r="C851" s="77" t="s">
        <v>13</v>
      </c>
      <c r="D851" s="77" t="s">
        <v>14</v>
      </c>
      <c r="E851" s="77" t="s">
        <v>15</v>
      </c>
      <c r="F851" s="48">
        <f t="shared" ref="F851:H853" si="316">SUM(F852)</f>
        <v>679360</v>
      </c>
      <c r="G851" s="48">
        <f t="shared" si="316"/>
        <v>580000</v>
      </c>
      <c r="H851" s="48">
        <f t="shared" si="316"/>
        <v>580000</v>
      </c>
    </row>
    <row r="852" spans="1:8" ht="15.75" x14ac:dyDescent="0.25">
      <c r="A852" s="9" t="s">
        <v>516</v>
      </c>
      <c r="B852" s="10" t="s">
        <v>97</v>
      </c>
      <c r="C852" s="10" t="s">
        <v>17</v>
      </c>
      <c r="D852" s="10" t="s">
        <v>14</v>
      </c>
      <c r="E852" s="10" t="s">
        <v>15</v>
      </c>
      <c r="F852" s="46">
        <f>SUM(F853+F862)</f>
        <v>679360</v>
      </c>
      <c r="G852" s="46">
        <f t="shared" ref="G852:H852" si="317">SUM(G853+G862)</f>
        <v>580000</v>
      </c>
      <c r="H852" s="46">
        <f t="shared" si="317"/>
        <v>580000</v>
      </c>
    </row>
    <row r="853" spans="1:8" ht="63" x14ac:dyDescent="0.25">
      <c r="A853" s="11" t="s">
        <v>460</v>
      </c>
      <c r="B853" s="12" t="s">
        <v>97</v>
      </c>
      <c r="C853" s="12" t="s">
        <v>17</v>
      </c>
      <c r="D853" s="12" t="s">
        <v>461</v>
      </c>
      <c r="E853" s="12" t="s">
        <v>15</v>
      </c>
      <c r="F853" s="41">
        <f>SUM(F854)</f>
        <v>580000</v>
      </c>
      <c r="G853" s="41">
        <f t="shared" si="316"/>
        <v>580000</v>
      </c>
      <c r="H853" s="41">
        <f t="shared" si="316"/>
        <v>580000</v>
      </c>
    </row>
    <row r="854" spans="1:8" ht="31.5" x14ac:dyDescent="0.25">
      <c r="A854" s="13" t="s">
        <v>517</v>
      </c>
      <c r="B854" s="14" t="s">
        <v>97</v>
      </c>
      <c r="C854" s="14" t="s">
        <v>17</v>
      </c>
      <c r="D854" s="14" t="s">
        <v>518</v>
      </c>
      <c r="E854" s="14" t="s">
        <v>15</v>
      </c>
      <c r="F854" s="42">
        <f>SUM(F855+F859)</f>
        <v>580000</v>
      </c>
      <c r="G854" s="42">
        <f>SUM(G855+G859)</f>
        <v>580000</v>
      </c>
      <c r="H854" s="42">
        <f>SUM(H855+H859)</f>
        <v>580000</v>
      </c>
    </row>
    <row r="855" spans="1:8" ht="31.5" x14ac:dyDescent="0.25">
      <c r="A855" s="13" t="s">
        <v>519</v>
      </c>
      <c r="B855" s="14" t="s">
        <v>97</v>
      </c>
      <c r="C855" s="14" t="s">
        <v>17</v>
      </c>
      <c r="D855" s="14" t="s">
        <v>520</v>
      </c>
      <c r="E855" s="14" t="s">
        <v>15</v>
      </c>
      <c r="F855" s="42">
        <f>SUM(F856)</f>
        <v>475800</v>
      </c>
      <c r="G855" s="42">
        <f t="shared" ref="G855:H855" si="318">SUM(G856)</f>
        <v>530000</v>
      </c>
      <c r="H855" s="42">
        <f t="shared" si="318"/>
        <v>530000</v>
      </c>
    </row>
    <row r="856" spans="1:8" ht="31.5" x14ac:dyDescent="0.25">
      <c r="A856" s="13" t="s">
        <v>521</v>
      </c>
      <c r="B856" s="14" t="s">
        <v>97</v>
      </c>
      <c r="C856" s="14" t="s">
        <v>17</v>
      </c>
      <c r="D856" s="14" t="s">
        <v>522</v>
      </c>
      <c r="E856" s="14" t="s">
        <v>15</v>
      </c>
      <c r="F856" s="42">
        <f>SUM(F858+F857)</f>
        <v>475800</v>
      </c>
      <c r="G856" s="42">
        <f t="shared" ref="G856:H856" si="319">SUM(G858+G857)</f>
        <v>530000</v>
      </c>
      <c r="H856" s="42">
        <f t="shared" si="319"/>
        <v>530000</v>
      </c>
    </row>
    <row r="857" spans="1:8" ht="47.25" x14ac:dyDescent="0.25">
      <c r="A857" s="13" t="s">
        <v>26</v>
      </c>
      <c r="B857" s="14" t="s">
        <v>97</v>
      </c>
      <c r="C857" s="14" t="s">
        <v>17</v>
      </c>
      <c r="D857" s="14" t="s">
        <v>522</v>
      </c>
      <c r="E857" s="14" t="s">
        <v>27</v>
      </c>
      <c r="F857" s="42">
        <v>70000</v>
      </c>
      <c r="G857" s="42">
        <v>70000</v>
      </c>
      <c r="H857" s="42">
        <v>70000</v>
      </c>
    </row>
    <row r="858" spans="1:8" ht="31.5" x14ac:dyDescent="0.25">
      <c r="A858" s="13" t="s">
        <v>122</v>
      </c>
      <c r="B858" s="14" t="s">
        <v>97</v>
      </c>
      <c r="C858" s="14" t="s">
        <v>17</v>
      </c>
      <c r="D858" s="14" t="s">
        <v>522</v>
      </c>
      <c r="E858" s="14" t="s">
        <v>34</v>
      </c>
      <c r="F858" s="42">
        <v>405800</v>
      </c>
      <c r="G858" s="42">
        <v>460000</v>
      </c>
      <c r="H858" s="42">
        <v>460000</v>
      </c>
    </row>
    <row r="859" spans="1:8" ht="31.5" x14ac:dyDescent="0.25">
      <c r="A859" s="13" t="s">
        <v>523</v>
      </c>
      <c r="B859" s="14" t="s">
        <v>97</v>
      </c>
      <c r="C859" s="14" t="s">
        <v>17</v>
      </c>
      <c r="D859" s="14" t="s">
        <v>524</v>
      </c>
      <c r="E859" s="14" t="s">
        <v>15</v>
      </c>
      <c r="F859" s="42">
        <f>SUM(F860)</f>
        <v>104200</v>
      </c>
      <c r="G859" s="42">
        <f t="shared" ref="F859:H860" si="320">SUM(G860)</f>
        <v>50000</v>
      </c>
      <c r="H859" s="42">
        <f t="shared" si="320"/>
        <v>50000</v>
      </c>
    </row>
    <row r="860" spans="1:8" ht="31.5" x14ac:dyDescent="0.25">
      <c r="A860" s="13" t="s">
        <v>521</v>
      </c>
      <c r="B860" s="14" t="s">
        <v>97</v>
      </c>
      <c r="C860" s="14" t="s">
        <v>17</v>
      </c>
      <c r="D860" s="14" t="s">
        <v>525</v>
      </c>
      <c r="E860" s="14" t="s">
        <v>15</v>
      </c>
      <c r="F860" s="42">
        <f t="shared" si="320"/>
        <v>104200</v>
      </c>
      <c r="G860" s="42">
        <f t="shared" si="320"/>
        <v>50000</v>
      </c>
      <c r="H860" s="42">
        <f t="shared" si="320"/>
        <v>50000</v>
      </c>
    </row>
    <row r="861" spans="1:8" ht="31.5" x14ac:dyDescent="0.25">
      <c r="A861" s="13" t="s">
        <v>122</v>
      </c>
      <c r="B861" s="14" t="s">
        <v>97</v>
      </c>
      <c r="C861" s="14" t="s">
        <v>17</v>
      </c>
      <c r="D861" s="14" t="s">
        <v>525</v>
      </c>
      <c r="E861" s="14" t="s">
        <v>34</v>
      </c>
      <c r="F861" s="42">
        <v>104200</v>
      </c>
      <c r="G861" s="42">
        <v>50000</v>
      </c>
      <c r="H861" s="42">
        <v>50000</v>
      </c>
    </row>
    <row r="862" spans="1:8" ht="15.75" x14ac:dyDescent="0.25">
      <c r="A862" s="9" t="s">
        <v>18</v>
      </c>
      <c r="B862" s="10" t="s">
        <v>97</v>
      </c>
      <c r="C862" s="10" t="s">
        <v>17</v>
      </c>
      <c r="D862" s="10" t="s">
        <v>19</v>
      </c>
      <c r="E862" s="10" t="s">
        <v>15</v>
      </c>
      <c r="F862" s="46">
        <f>SUM(F863)</f>
        <v>99360</v>
      </c>
      <c r="G862" s="46">
        <f t="shared" ref="G862:H862" si="321">SUM(G863)</f>
        <v>0</v>
      </c>
      <c r="H862" s="46">
        <f t="shared" si="321"/>
        <v>0</v>
      </c>
    </row>
    <row r="863" spans="1:8" ht="15.75" x14ac:dyDescent="0.25">
      <c r="A863" s="13" t="s">
        <v>20</v>
      </c>
      <c r="B863" s="14" t="s">
        <v>97</v>
      </c>
      <c r="C863" s="14" t="s">
        <v>17</v>
      </c>
      <c r="D863" s="14" t="s">
        <v>21</v>
      </c>
      <c r="E863" s="14" t="s">
        <v>15</v>
      </c>
      <c r="F863" s="42">
        <f>SUM(F864)</f>
        <v>99360</v>
      </c>
      <c r="G863" s="42">
        <f t="shared" ref="G863:H863" si="322">SUM(G864)</f>
        <v>0</v>
      </c>
      <c r="H863" s="42">
        <f t="shared" si="322"/>
        <v>0</v>
      </c>
    </row>
    <row r="864" spans="1:8" ht="15.75" x14ac:dyDescent="0.25">
      <c r="A864" s="13" t="s">
        <v>94</v>
      </c>
      <c r="B864" s="14" t="s">
        <v>97</v>
      </c>
      <c r="C864" s="14" t="s">
        <v>17</v>
      </c>
      <c r="D864" s="14" t="s">
        <v>95</v>
      </c>
      <c r="E864" s="14" t="s">
        <v>15</v>
      </c>
      <c r="F864" s="42">
        <f>SUM(F865)</f>
        <v>99360</v>
      </c>
      <c r="G864" s="42">
        <f t="shared" ref="G864:H864" si="323">SUM(G865)</f>
        <v>0</v>
      </c>
      <c r="H864" s="42">
        <f t="shared" si="323"/>
        <v>0</v>
      </c>
    </row>
    <row r="865" spans="1:8" ht="58.5" customHeight="1" x14ac:dyDescent="0.25">
      <c r="A865" s="13" t="s">
        <v>756</v>
      </c>
      <c r="B865" s="14" t="s">
        <v>97</v>
      </c>
      <c r="C865" s="14" t="s">
        <v>17</v>
      </c>
      <c r="D865" s="14" t="s">
        <v>754</v>
      </c>
      <c r="E865" s="14" t="s">
        <v>15</v>
      </c>
      <c r="F865" s="42">
        <f>SUM(F866)</f>
        <v>99360</v>
      </c>
      <c r="G865" s="42">
        <f t="shared" ref="G865:H865" si="324">SUM(G866)</f>
        <v>0</v>
      </c>
      <c r="H865" s="42">
        <f t="shared" si="324"/>
        <v>0</v>
      </c>
    </row>
    <row r="866" spans="1:8" ht="15.75" x14ac:dyDescent="0.25">
      <c r="A866" s="18" t="s">
        <v>209</v>
      </c>
      <c r="B866" s="14" t="s">
        <v>97</v>
      </c>
      <c r="C866" s="14" t="s">
        <v>17</v>
      </c>
      <c r="D866" s="14" t="s">
        <v>754</v>
      </c>
      <c r="E866" s="14" t="s">
        <v>162</v>
      </c>
      <c r="F866" s="42">
        <v>99360</v>
      </c>
      <c r="G866" s="42">
        <v>0</v>
      </c>
      <c r="H866" s="42">
        <v>0</v>
      </c>
    </row>
    <row r="867" spans="1:8" ht="15.75" x14ac:dyDescent="0.25">
      <c r="A867" s="8" t="s">
        <v>526</v>
      </c>
      <c r="B867" s="77" t="s">
        <v>223</v>
      </c>
      <c r="C867" s="77" t="s">
        <v>13</v>
      </c>
      <c r="D867" s="77" t="s">
        <v>14</v>
      </c>
      <c r="E867" s="77" t="s">
        <v>15</v>
      </c>
      <c r="F867" s="48">
        <f>SUM(F868)</f>
        <v>2767401</v>
      </c>
      <c r="G867" s="48">
        <f t="shared" ref="G867:H867" si="325">SUM(G868)</f>
        <v>1835700</v>
      </c>
      <c r="H867" s="48">
        <f t="shared" si="325"/>
        <v>1886200</v>
      </c>
    </row>
    <row r="868" spans="1:8" ht="15.75" x14ac:dyDescent="0.25">
      <c r="A868" s="9" t="s">
        <v>527</v>
      </c>
      <c r="B868" s="10" t="s">
        <v>223</v>
      </c>
      <c r="C868" s="10" t="s">
        <v>17</v>
      </c>
      <c r="D868" s="10" t="s">
        <v>14</v>
      </c>
      <c r="E868" s="10" t="s">
        <v>15</v>
      </c>
      <c r="F868" s="46">
        <f>SUM(F875+F869)</f>
        <v>2767401</v>
      </c>
      <c r="G868" s="46">
        <f t="shared" ref="G868:H868" si="326">SUM(G875+G869)</f>
        <v>1835700</v>
      </c>
      <c r="H868" s="46">
        <f t="shared" si="326"/>
        <v>1886200</v>
      </c>
    </row>
    <row r="869" spans="1:8" ht="55.15" customHeight="1" x14ac:dyDescent="0.25">
      <c r="A869" s="8" t="s">
        <v>634</v>
      </c>
      <c r="B869" s="77" t="s">
        <v>223</v>
      </c>
      <c r="C869" s="77" t="s">
        <v>17</v>
      </c>
      <c r="D869" s="77" t="s">
        <v>84</v>
      </c>
      <c r="E869" s="77" t="s">
        <v>15</v>
      </c>
      <c r="F869" s="48">
        <f>SUM(F870)</f>
        <v>167000</v>
      </c>
      <c r="G869" s="48">
        <f t="shared" ref="G869:H869" si="327">SUM(G870)</f>
        <v>0</v>
      </c>
      <c r="H869" s="48">
        <f t="shared" si="327"/>
        <v>0</v>
      </c>
    </row>
    <row r="870" spans="1:8" ht="55.15" customHeight="1" x14ac:dyDescent="0.25">
      <c r="A870" s="9" t="s">
        <v>633</v>
      </c>
      <c r="B870" s="10" t="s">
        <v>223</v>
      </c>
      <c r="C870" s="10" t="s">
        <v>17</v>
      </c>
      <c r="D870" s="10" t="s">
        <v>99</v>
      </c>
      <c r="E870" s="10" t="s">
        <v>15</v>
      </c>
      <c r="F870" s="46">
        <f>SUM(F871)</f>
        <v>167000</v>
      </c>
      <c r="G870" s="46">
        <f t="shared" ref="G870:H871" si="328">SUM(G871)</f>
        <v>0</v>
      </c>
      <c r="H870" s="46">
        <f t="shared" si="328"/>
        <v>0</v>
      </c>
    </row>
    <row r="871" spans="1:8" ht="35.450000000000003" customHeight="1" x14ac:dyDescent="0.25">
      <c r="A871" s="11" t="s">
        <v>632</v>
      </c>
      <c r="B871" s="12" t="s">
        <v>223</v>
      </c>
      <c r="C871" s="12" t="s">
        <v>17</v>
      </c>
      <c r="D871" s="12" t="s">
        <v>101</v>
      </c>
      <c r="E871" s="12" t="s">
        <v>15</v>
      </c>
      <c r="F871" s="41">
        <f>SUM(F872)</f>
        <v>167000</v>
      </c>
      <c r="G871" s="41">
        <f t="shared" si="328"/>
        <v>0</v>
      </c>
      <c r="H871" s="41">
        <f t="shared" si="328"/>
        <v>0</v>
      </c>
    </row>
    <row r="872" spans="1:8" ht="39.6" customHeight="1" x14ac:dyDescent="0.25">
      <c r="A872" s="13" t="s">
        <v>102</v>
      </c>
      <c r="B872" s="14" t="s">
        <v>223</v>
      </c>
      <c r="C872" s="14" t="s">
        <v>17</v>
      </c>
      <c r="D872" s="14" t="s">
        <v>103</v>
      </c>
      <c r="E872" s="14" t="s">
        <v>15</v>
      </c>
      <c r="F872" s="42">
        <f>SUM(F873)</f>
        <v>167000</v>
      </c>
      <c r="G872" s="42">
        <f t="shared" ref="G872:H872" si="329">SUM(G873)</f>
        <v>0</v>
      </c>
      <c r="H872" s="42">
        <f t="shared" si="329"/>
        <v>0</v>
      </c>
    </row>
    <row r="873" spans="1:8" ht="47.25" x14ac:dyDescent="0.25">
      <c r="A873" s="13" t="s">
        <v>112</v>
      </c>
      <c r="B873" s="14" t="s">
        <v>223</v>
      </c>
      <c r="C873" s="14" t="s">
        <v>17</v>
      </c>
      <c r="D873" s="14" t="s">
        <v>103</v>
      </c>
      <c r="E873" s="14" t="s">
        <v>113</v>
      </c>
      <c r="F873" s="42">
        <f>SUM(F874)</f>
        <v>167000</v>
      </c>
      <c r="G873" s="42">
        <f t="shared" ref="G873:H873" si="330">SUM(G874)</f>
        <v>0</v>
      </c>
      <c r="H873" s="42">
        <f t="shared" si="330"/>
        <v>0</v>
      </c>
    </row>
    <row r="874" spans="1:8" ht="15.75" x14ac:dyDescent="0.25">
      <c r="A874" s="13" t="s">
        <v>114</v>
      </c>
      <c r="B874" s="14" t="s">
        <v>223</v>
      </c>
      <c r="C874" s="14" t="s">
        <v>17</v>
      </c>
      <c r="D874" s="14" t="s">
        <v>103</v>
      </c>
      <c r="E874" s="14" t="s">
        <v>115</v>
      </c>
      <c r="F874" s="42">
        <v>167000</v>
      </c>
      <c r="G874" s="42">
        <v>0</v>
      </c>
      <c r="H874" s="42">
        <v>0</v>
      </c>
    </row>
    <row r="875" spans="1:8" ht="63" x14ac:dyDescent="0.25">
      <c r="A875" s="11" t="s">
        <v>53</v>
      </c>
      <c r="B875" s="12" t="s">
        <v>223</v>
      </c>
      <c r="C875" s="12" t="s">
        <v>17</v>
      </c>
      <c r="D875" s="12" t="s">
        <v>54</v>
      </c>
      <c r="E875" s="17" t="s">
        <v>15</v>
      </c>
      <c r="F875" s="50">
        <f t="shared" ref="F875:F879" si="331">SUM(F876)</f>
        <v>2600401</v>
      </c>
      <c r="G875" s="50">
        <f t="shared" ref="G875:H879" si="332">SUM(G876)</f>
        <v>1835700</v>
      </c>
      <c r="H875" s="50">
        <f t="shared" si="332"/>
        <v>1886200</v>
      </c>
    </row>
    <row r="876" spans="1:8" ht="15.75" x14ac:dyDescent="0.25">
      <c r="A876" s="13" t="s">
        <v>528</v>
      </c>
      <c r="B876" s="14" t="s">
        <v>223</v>
      </c>
      <c r="C876" s="14" t="s">
        <v>17</v>
      </c>
      <c r="D876" s="14" t="s">
        <v>529</v>
      </c>
      <c r="E876" s="15" t="s">
        <v>15</v>
      </c>
      <c r="F876" s="40">
        <f t="shared" si="331"/>
        <v>2600401</v>
      </c>
      <c r="G876" s="40">
        <f t="shared" si="332"/>
        <v>1835700</v>
      </c>
      <c r="H876" s="40">
        <f t="shared" si="332"/>
        <v>1886200</v>
      </c>
    </row>
    <row r="877" spans="1:8" ht="78.75" x14ac:dyDescent="0.25">
      <c r="A877" s="13" t="s">
        <v>530</v>
      </c>
      <c r="B877" s="15" t="s">
        <v>223</v>
      </c>
      <c r="C877" s="15" t="s">
        <v>17</v>
      </c>
      <c r="D877" s="14" t="s">
        <v>531</v>
      </c>
      <c r="E877" s="15" t="s">
        <v>15</v>
      </c>
      <c r="F877" s="40">
        <f t="shared" si="331"/>
        <v>2600401</v>
      </c>
      <c r="G877" s="40">
        <f t="shared" si="332"/>
        <v>1835700</v>
      </c>
      <c r="H877" s="40">
        <f t="shared" si="332"/>
        <v>1886200</v>
      </c>
    </row>
    <row r="878" spans="1:8" ht="47.25" x14ac:dyDescent="0.25">
      <c r="A878" s="13" t="s">
        <v>112</v>
      </c>
      <c r="B878" s="15" t="s">
        <v>223</v>
      </c>
      <c r="C878" s="15" t="s">
        <v>17</v>
      </c>
      <c r="D878" s="14" t="s">
        <v>531</v>
      </c>
      <c r="E878" s="15" t="s">
        <v>113</v>
      </c>
      <c r="F878" s="40">
        <f t="shared" si="331"/>
        <v>2600401</v>
      </c>
      <c r="G878" s="40">
        <f t="shared" si="332"/>
        <v>1835700</v>
      </c>
      <c r="H878" s="40">
        <f t="shared" si="332"/>
        <v>1886200</v>
      </c>
    </row>
    <row r="879" spans="1:8" ht="15.75" x14ac:dyDescent="0.25">
      <c r="A879" s="13" t="s">
        <v>114</v>
      </c>
      <c r="B879" s="15" t="s">
        <v>223</v>
      </c>
      <c r="C879" s="15" t="s">
        <v>17</v>
      </c>
      <c r="D879" s="14" t="s">
        <v>531</v>
      </c>
      <c r="E879" s="15" t="s">
        <v>115</v>
      </c>
      <c r="F879" s="40">
        <f t="shared" si="331"/>
        <v>2600401</v>
      </c>
      <c r="G879" s="40">
        <f t="shared" si="332"/>
        <v>1835700</v>
      </c>
      <c r="H879" s="40">
        <f t="shared" si="332"/>
        <v>1886200</v>
      </c>
    </row>
    <row r="880" spans="1:8" ht="47.25" x14ac:dyDescent="0.25">
      <c r="A880" s="13" t="s">
        <v>582</v>
      </c>
      <c r="B880" s="15" t="s">
        <v>223</v>
      </c>
      <c r="C880" s="15" t="s">
        <v>17</v>
      </c>
      <c r="D880" s="33" t="s">
        <v>532</v>
      </c>
      <c r="E880" s="15"/>
      <c r="F880" s="40">
        <f>SUM(F881+F882)</f>
        <v>2600401</v>
      </c>
      <c r="G880" s="40">
        <f t="shared" ref="G880:H880" si="333">SUM(G881+G882)</f>
        <v>1835700</v>
      </c>
      <c r="H880" s="40">
        <f t="shared" si="333"/>
        <v>1886200</v>
      </c>
    </row>
    <row r="881" spans="1:8" ht="15.75" x14ac:dyDescent="0.25">
      <c r="A881" s="13" t="s">
        <v>588</v>
      </c>
      <c r="B881" s="15"/>
      <c r="C881" s="15"/>
      <c r="D881" s="33"/>
      <c r="E881" s="15"/>
      <c r="F881" s="40">
        <v>1429800</v>
      </c>
      <c r="G881" s="40">
        <v>1468600</v>
      </c>
      <c r="H881" s="40">
        <v>1509000</v>
      </c>
    </row>
    <row r="882" spans="1:8" ht="15.75" x14ac:dyDescent="0.25">
      <c r="A882" s="13" t="s">
        <v>581</v>
      </c>
      <c r="B882" s="15"/>
      <c r="C882" s="15"/>
      <c r="D882" s="91"/>
      <c r="E882" s="15"/>
      <c r="F882" s="40">
        <v>1170601</v>
      </c>
      <c r="G882" s="40">
        <v>367100</v>
      </c>
      <c r="H882" s="40">
        <v>377200</v>
      </c>
    </row>
    <row r="883" spans="1:8" ht="31.5" x14ac:dyDescent="0.25">
      <c r="A883" s="8" t="s">
        <v>533</v>
      </c>
      <c r="B883" s="77" t="s">
        <v>105</v>
      </c>
      <c r="C883" s="77" t="s">
        <v>13</v>
      </c>
      <c r="D883" s="77" t="s">
        <v>14</v>
      </c>
      <c r="E883" s="77" t="s">
        <v>15</v>
      </c>
      <c r="F883" s="48">
        <f>SUM(F885)</f>
        <v>10000</v>
      </c>
      <c r="G883" s="48">
        <f>SUM(G885)</f>
        <v>10000</v>
      </c>
      <c r="H883" s="48">
        <f>SUM(H885)</f>
        <v>10000</v>
      </c>
    </row>
    <row r="884" spans="1:8" ht="31.5" x14ac:dyDescent="0.25">
      <c r="A884" s="9" t="s">
        <v>534</v>
      </c>
      <c r="B884" s="10" t="s">
        <v>105</v>
      </c>
      <c r="C884" s="10" t="s">
        <v>12</v>
      </c>
      <c r="D884" s="10" t="s">
        <v>14</v>
      </c>
      <c r="E884" s="10" t="s">
        <v>15</v>
      </c>
      <c r="F884" s="46">
        <f t="shared" ref="F884:H886" si="334">SUM(F885)</f>
        <v>10000</v>
      </c>
      <c r="G884" s="46">
        <f t="shared" si="334"/>
        <v>10000</v>
      </c>
      <c r="H884" s="46">
        <f t="shared" si="334"/>
        <v>10000</v>
      </c>
    </row>
    <row r="885" spans="1:8" ht="47.25" x14ac:dyDescent="0.25">
      <c r="A885" s="11" t="s">
        <v>83</v>
      </c>
      <c r="B885" s="12" t="s">
        <v>105</v>
      </c>
      <c r="C885" s="12" t="s">
        <v>12</v>
      </c>
      <c r="D885" s="12" t="s">
        <v>84</v>
      </c>
      <c r="E885" s="12" t="s">
        <v>15</v>
      </c>
      <c r="F885" s="41">
        <f t="shared" si="334"/>
        <v>10000</v>
      </c>
      <c r="G885" s="41">
        <f t="shared" si="334"/>
        <v>10000</v>
      </c>
      <c r="H885" s="41">
        <f t="shared" si="334"/>
        <v>10000</v>
      </c>
    </row>
    <row r="886" spans="1:8" ht="47.25" x14ac:dyDescent="0.25">
      <c r="A886" s="13" t="s">
        <v>535</v>
      </c>
      <c r="B886" s="14" t="s">
        <v>105</v>
      </c>
      <c r="C886" s="14" t="s">
        <v>12</v>
      </c>
      <c r="D886" s="14" t="s">
        <v>99</v>
      </c>
      <c r="E886" s="14" t="s">
        <v>15</v>
      </c>
      <c r="F886" s="42">
        <f t="shared" si="334"/>
        <v>10000</v>
      </c>
      <c r="G886" s="42">
        <f t="shared" si="334"/>
        <v>10000</v>
      </c>
      <c r="H886" s="42">
        <f t="shared" si="334"/>
        <v>10000</v>
      </c>
    </row>
    <row r="887" spans="1:8" ht="15.75" x14ac:dyDescent="0.25">
      <c r="A887" s="13" t="s">
        <v>536</v>
      </c>
      <c r="B887" s="14" t="s">
        <v>105</v>
      </c>
      <c r="C887" s="14" t="s">
        <v>12</v>
      </c>
      <c r="D887" s="14" t="s">
        <v>537</v>
      </c>
      <c r="E887" s="14" t="s">
        <v>15</v>
      </c>
      <c r="F887" s="42">
        <f>SUM(F889)</f>
        <v>10000</v>
      </c>
      <c r="G887" s="42">
        <f>SUM(G889)</f>
        <v>10000</v>
      </c>
      <c r="H887" s="42">
        <f>SUM(H889)</f>
        <v>10000</v>
      </c>
    </row>
    <row r="888" spans="1:8" ht="15.75" x14ac:dyDescent="0.25">
      <c r="A888" s="13" t="s">
        <v>538</v>
      </c>
      <c r="B888" s="15" t="s">
        <v>105</v>
      </c>
      <c r="C888" s="12" t="s">
        <v>12</v>
      </c>
      <c r="D888" s="14" t="s">
        <v>539</v>
      </c>
      <c r="E888" s="14" t="s">
        <v>15</v>
      </c>
      <c r="F888" s="40">
        <f>SUM(F889)</f>
        <v>10000</v>
      </c>
      <c r="G888" s="40">
        <f>SUM(G889)</f>
        <v>10000</v>
      </c>
      <c r="H888" s="40">
        <f>SUM(H889)</f>
        <v>10000</v>
      </c>
    </row>
    <row r="889" spans="1:8" ht="15.75" x14ac:dyDescent="0.25">
      <c r="A889" s="13" t="s">
        <v>540</v>
      </c>
      <c r="B889" s="15" t="s">
        <v>105</v>
      </c>
      <c r="C889" s="12" t="s">
        <v>12</v>
      </c>
      <c r="D889" s="14" t="s">
        <v>539</v>
      </c>
      <c r="E889" s="34">
        <v>730</v>
      </c>
      <c r="F889" s="40">
        <v>10000</v>
      </c>
      <c r="G889" s="40">
        <v>10000</v>
      </c>
      <c r="H889" s="40">
        <v>10000</v>
      </c>
    </row>
    <row r="890" spans="1:8" ht="31.5" x14ac:dyDescent="0.25">
      <c r="A890" s="8" t="s">
        <v>541</v>
      </c>
      <c r="B890" s="77" t="s">
        <v>163</v>
      </c>
      <c r="C890" s="77" t="s">
        <v>13</v>
      </c>
      <c r="D890" s="77" t="s">
        <v>14</v>
      </c>
      <c r="E890" s="77" t="s">
        <v>15</v>
      </c>
      <c r="F890" s="48">
        <f>SUM(F891+F896)</f>
        <v>48449398.07</v>
      </c>
      <c r="G890" s="48">
        <f>SUM(G891+G896)</f>
        <v>43548233</v>
      </c>
      <c r="H890" s="48">
        <f>SUM(H891+H896)</f>
        <v>43943719</v>
      </c>
    </row>
    <row r="891" spans="1:8" ht="31.5" x14ac:dyDescent="0.25">
      <c r="A891" s="9" t="s">
        <v>542</v>
      </c>
      <c r="B891" s="10" t="s">
        <v>163</v>
      </c>
      <c r="C891" s="10" t="s">
        <v>12</v>
      </c>
      <c r="D891" s="10" t="s">
        <v>14</v>
      </c>
      <c r="E891" s="10" t="s">
        <v>15</v>
      </c>
      <c r="F891" s="46">
        <f>SUM(F894)</f>
        <v>27661600</v>
      </c>
      <c r="G891" s="46">
        <f>SUM(G894)</f>
        <v>23512900</v>
      </c>
      <c r="H891" s="46">
        <f>SUM(H894)</f>
        <v>23475700</v>
      </c>
    </row>
    <row r="892" spans="1:8" ht="47.25" x14ac:dyDescent="0.25">
      <c r="A892" s="11" t="s">
        <v>83</v>
      </c>
      <c r="B892" s="12" t="s">
        <v>163</v>
      </c>
      <c r="C892" s="12" t="s">
        <v>12</v>
      </c>
      <c r="D892" s="12" t="s">
        <v>84</v>
      </c>
      <c r="E892" s="12" t="s">
        <v>15</v>
      </c>
      <c r="F892" s="41">
        <f>SUM(F893)</f>
        <v>27661600</v>
      </c>
      <c r="G892" s="41">
        <f t="shared" ref="G892:H894" si="335">SUM(G893)</f>
        <v>23512900</v>
      </c>
      <c r="H892" s="41">
        <f t="shared" si="335"/>
        <v>23475700</v>
      </c>
    </row>
    <row r="893" spans="1:8" ht="78.75" x14ac:dyDescent="0.25">
      <c r="A893" s="13" t="s">
        <v>543</v>
      </c>
      <c r="B893" s="14" t="s">
        <v>163</v>
      </c>
      <c r="C893" s="14" t="s">
        <v>12</v>
      </c>
      <c r="D893" s="14" t="s">
        <v>132</v>
      </c>
      <c r="E893" s="14" t="s">
        <v>15</v>
      </c>
      <c r="F893" s="42">
        <f>SUM(F894)</f>
        <v>27661600</v>
      </c>
      <c r="G893" s="42">
        <f t="shared" si="335"/>
        <v>23512900</v>
      </c>
      <c r="H893" s="42">
        <f t="shared" si="335"/>
        <v>23475700</v>
      </c>
    </row>
    <row r="894" spans="1:8" ht="63" x14ac:dyDescent="0.25">
      <c r="A894" s="13" t="s">
        <v>565</v>
      </c>
      <c r="B894" s="14" t="s">
        <v>163</v>
      </c>
      <c r="C894" s="14" t="s">
        <v>12</v>
      </c>
      <c r="D894" s="14" t="s">
        <v>544</v>
      </c>
      <c r="E894" s="14" t="s">
        <v>15</v>
      </c>
      <c r="F894" s="42">
        <f>SUM(F895)</f>
        <v>27661600</v>
      </c>
      <c r="G894" s="42">
        <f t="shared" si="335"/>
        <v>23512900</v>
      </c>
      <c r="H894" s="42">
        <f t="shared" si="335"/>
        <v>23475700</v>
      </c>
    </row>
    <row r="895" spans="1:8" ht="78.75" x14ac:dyDescent="0.25">
      <c r="A895" s="21" t="s">
        <v>545</v>
      </c>
      <c r="B895" s="14" t="s">
        <v>163</v>
      </c>
      <c r="C895" s="14" t="s">
        <v>12</v>
      </c>
      <c r="D895" s="14" t="s">
        <v>546</v>
      </c>
      <c r="E895" s="14" t="s">
        <v>15</v>
      </c>
      <c r="F895" s="42">
        <v>27661600</v>
      </c>
      <c r="G895" s="42">
        <v>23512900</v>
      </c>
      <c r="H895" s="42">
        <v>23475700</v>
      </c>
    </row>
    <row r="896" spans="1:8" ht="15.75" x14ac:dyDescent="0.25">
      <c r="A896" s="9" t="s">
        <v>547</v>
      </c>
      <c r="B896" s="10" t="s">
        <v>163</v>
      </c>
      <c r="C896" s="10" t="s">
        <v>29</v>
      </c>
      <c r="D896" s="10" t="s">
        <v>14</v>
      </c>
      <c r="E896" s="10" t="s">
        <v>15</v>
      </c>
      <c r="F896" s="46">
        <f>SUM(F897)</f>
        <v>20787798.07</v>
      </c>
      <c r="G896" s="46">
        <f t="shared" ref="G896:H902" si="336">SUM(G897)</f>
        <v>20035333</v>
      </c>
      <c r="H896" s="46">
        <f t="shared" si="336"/>
        <v>20468019</v>
      </c>
    </row>
    <row r="897" spans="1:9" ht="47.25" x14ac:dyDescent="0.25">
      <c r="A897" s="11" t="s">
        <v>83</v>
      </c>
      <c r="B897" s="12" t="s">
        <v>163</v>
      </c>
      <c r="C897" s="12" t="s">
        <v>29</v>
      </c>
      <c r="D897" s="12" t="s">
        <v>84</v>
      </c>
      <c r="E897" s="12" t="s">
        <v>15</v>
      </c>
      <c r="F897" s="41">
        <f>SUM(F898)</f>
        <v>20787798.07</v>
      </c>
      <c r="G897" s="41">
        <f t="shared" si="336"/>
        <v>20035333</v>
      </c>
      <c r="H897" s="41">
        <f t="shared" si="336"/>
        <v>20468019</v>
      </c>
    </row>
    <row r="898" spans="1:9" ht="78.75" x14ac:dyDescent="0.25">
      <c r="A898" s="13" t="s">
        <v>543</v>
      </c>
      <c r="B898" s="14" t="s">
        <v>163</v>
      </c>
      <c r="C898" s="14" t="s">
        <v>29</v>
      </c>
      <c r="D898" s="14" t="s">
        <v>132</v>
      </c>
      <c r="E898" s="14" t="s">
        <v>15</v>
      </c>
      <c r="F898" s="42">
        <f>SUM(F899)</f>
        <v>20787798.07</v>
      </c>
      <c r="G898" s="42">
        <f t="shared" si="336"/>
        <v>20035333</v>
      </c>
      <c r="H898" s="42">
        <f t="shared" si="336"/>
        <v>20468019</v>
      </c>
    </row>
    <row r="899" spans="1:9" ht="63" x14ac:dyDescent="0.25">
      <c r="A899" s="13" t="s">
        <v>548</v>
      </c>
      <c r="B899" s="14" t="s">
        <v>163</v>
      </c>
      <c r="C899" s="14" t="s">
        <v>29</v>
      </c>
      <c r="D899" s="14" t="s">
        <v>544</v>
      </c>
      <c r="E899" s="14" t="s">
        <v>15</v>
      </c>
      <c r="F899" s="42">
        <f>SUM(F902+F904+F900)</f>
        <v>20787798.07</v>
      </c>
      <c r="G899" s="42">
        <f t="shared" ref="G899:H899" si="337">SUM(G902+G904+G900)</f>
        <v>20035333</v>
      </c>
      <c r="H899" s="42">
        <f t="shared" si="337"/>
        <v>20468019</v>
      </c>
    </row>
    <row r="900" spans="1:9" ht="39.75" customHeight="1" x14ac:dyDescent="0.25">
      <c r="A900" s="13" t="s">
        <v>661</v>
      </c>
      <c r="B900" s="14" t="s">
        <v>163</v>
      </c>
      <c r="C900" s="14" t="s">
        <v>29</v>
      </c>
      <c r="D900" s="14" t="s">
        <v>627</v>
      </c>
      <c r="E900" s="14" t="s">
        <v>15</v>
      </c>
      <c r="F900" s="42">
        <f>SUM(F901)</f>
        <v>0</v>
      </c>
      <c r="G900" s="42">
        <f t="shared" ref="G900:H900" si="338">SUM(G901)</f>
        <v>15000000</v>
      </c>
      <c r="H900" s="42">
        <f t="shared" si="338"/>
        <v>15000000</v>
      </c>
    </row>
    <row r="901" spans="1:9" ht="15.75" x14ac:dyDescent="0.25">
      <c r="A901" s="13" t="s">
        <v>286</v>
      </c>
      <c r="B901" s="14" t="s">
        <v>163</v>
      </c>
      <c r="C901" s="14" t="s">
        <v>29</v>
      </c>
      <c r="D901" s="14" t="s">
        <v>627</v>
      </c>
      <c r="E901" s="14" t="s">
        <v>138</v>
      </c>
      <c r="F901" s="42">
        <v>0</v>
      </c>
      <c r="G901" s="42">
        <v>15000000</v>
      </c>
      <c r="H901" s="42">
        <v>15000000</v>
      </c>
    </row>
    <row r="902" spans="1:9" ht="47.25" x14ac:dyDescent="0.25">
      <c r="A902" s="11" t="s">
        <v>549</v>
      </c>
      <c r="B902" s="12" t="s">
        <v>163</v>
      </c>
      <c r="C902" s="12" t="s">
        <v>29</v>
      </c>
      <c r="D902" s="12" t="s">
        <v>550</v>
      </c>
      <c r="E902" s="12" t="s">
        <v>15</v>
      </c>
      <c r="F902" s="41">
        <f>SUM(F903)</f>
        <v>6242798.0700000003</v>
      </c>
      <c r="G902" s="41">
        <f t="shared" si="336"/>
        <v>5035333</v>
      </c>
      <c r="H902" s="41">
        <f t="shared" si="336"/>
        <v>5468019</v>
      </c>
    </row>
    <row r="903" spans="1:9" ht="47.25" x14ac:dyDescent="0.25">
      <c r="A903" s="13" t="s">
        <v>551</v>
      </c>
      <c r="B903" s="14" t="s">
        <v>163</v>
      </c>
      <c r="C903" s="14" t="s">
        <v>29</v>
      </c>
      <c r="D903" s="14" t="s">
        <v>550</v>
      </c>
      <c r="E903" s="14" t="s">
        <v>161</v>
      </c>
      <c r="F903" s="42">
        <v>6242798.0700000003</v>
      </c>
      <c r="G903" s="42">
        <v>5035333</v>
      </c>
      <c r="H903" s="42">
        <v>5468019</v>
      </c>
    </row>
    <row r="904" spans="1:9" ht="34.9" customHeight="1" x14ac:dyDescent="0.25">
      <c r="A904" s="11" t="s">
        <v>660</v>
      </c>
      <c r="B904" s="26" t="s">
        <v>163</v>
      </c>
      <c r="C904" s="26" t="s">
        <v>29</v>
      </c>
      <c r="D904" s="25" t="s">
        <v>626</v>
      </c>
      <c r="E904" s="26" t="s">
        <v>15</v>
      </c>
      <c r="F904" s="55">
        <f>SUM(F905)</f>
        <v>14545000</v>
      </c>
      <c r="G904" s="55">
        <f t="shared" ref="G904:H904" si="339">SUM(G905)</f>
        <v>0</v>
      </c>
      <c r="H904" s="55">
        <f t="shared" si="339"/>
        <v>0</v>
      </c>
      <c r="I904" s="35"/>
    </row>
    <row r="905" spans="1:9" ht="15.75" x14ac:dyDescent="0.25">
      <c r="A905" s="13" t="s">
        <v>137</v>
      </c>
      <c r="B905" s="20" t="s">
        <v>163</v>
      </c>
      <c r="C905" s="20" t="s">
        <v>29</v>
      </c>
      <c r="D905" s="19" t="s">
        <v>626</v>
      </c>
      <c r="E905" s="20" t="s">
        <v>138</v>
      </c>
      <c r="F905" s="54">
        <v>14545000</v>
      </c>
      <c r="G905" s="54">
        <v>0</v>
      </c>
      <c r="H905" s="54">
        <v>0</v>
      </c>
    </row>
    <row r="906" spans="1:9" ht="15.75" x14ac:dyDescent="0.25">
      <c r="A906" s="8" t="s">
        <v>552</v>
      </c>
      <c r="B906" s="77"/>
      <c r="C906" s="77"/>
      <c r="D906" s="77"/>
      <c r="E906" s="77"/>
      <c r="F906" s="48">
        <f>SUM(F10+F130+F137+F194+F327+F438+F700+F801+F851+F867+F883+F890)</f>
        <v>1300540996.5</v>
      </c>
      <c r="G906" s="48">
        <f>SUM(G890+G883+G867+G851+G801+G700+G438+G327+G194+G137+G130+G10)</f>
        <v>972414198.86000001</v>
      </c>
      <c r="H906" s="48">
        <f>SUM(H890+H883+H867+H851+H801+H700+H438+H327+H194+H137+H130+H10)</f>
        <v>520307586.42999995</v>
      </c>
    </row>
  </sheetData>
  <mergeCells count="13">
    <mergeCell ref="D8:D9"/>
    <mergeCell ref="E8:E9"/>
    <mergeCell ref="B1:H1"/>
    <mergeCell ref="B3:H3"/>
    <mergeCell ref="A4:H4"/>
    <mergeCell ref="A7:A9"/>
    <mergeCell ref="B7:E7"/>
    <mergeCell ref="F7:F9"/>
    <mergeCell ref="G7:G9"/>
    <mergeCell ref="H7:H9"/>
    <mergeCell ref="B8:B9"/>
    <mergeCell ref="C8:C9"/>
    <mergeCell ref="G2:H2"/>
  </mergeCells>
  <pageMargins left="0.7" right="0.7" top="0.75" bottom="0.7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2020-11-17T10:22:34Z</cp:lastPrinted>
  <dcterms:created xsi:type="dcterms:W3CDTF">2019-06-17T13:04:59Z</dcterms:created>
  <dcterms:modified xsi:type="dcterms:W3CDTF">2020-12-21T06:32:04Z</dcterms:modified>
</cp:coreProperties>
</file>